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ՍՊԸ\Naxagic\2025\Քաջարան ++\Խանջյան 10-12\"/>
    </mc:Choice>
  </mc:AlternateContent>
  <bookViews>
    <workbookView xWindow="0" yWindow="0" windowWidth="23040" windowHeight="8496"/>
  </bookViews>
  <sheets>
    <sheet name="Ծավ.-նախ." sheetId="1" r:id="rId1"/>
  </sheets>
  <externalReferences>
    <externalReference r:id="rId2"/>
  </externalReferences>
  <definedNames>
    <definedName name="caxs">#REF!</definedName>
    <definedName name="caxser">#REF!</definedName>
    <definedName name="fddsaer">#REF!</definedName>
    <definedName name="kj">#REF!</definedName>
    <definedName name="mn">#REF!</definedName>
    <definedName name="Sq.m.">#REF!</definedName>
    <definedName name="Uk">#REF!</definedName>
    <definedName name="uNITCOSTPRICE">#REF!</definedName>
    <definedName name="vova">#REF!</definedName>
    <definedName name="աաաաաաաաաաա">#REF!</definedName>
    <definedName name="ծավ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4" i="1" l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15" i="1" s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4" i="1"/>
  <c r="G83" i="1"/>
  <c r="G82" i="1"/>
  <c r="G81" i="1"/>
  <c r="G80" i="1"/>
  <c r="G79" i="1"/>
  <c r="G99" i="1" s="1"/>
  <c r="G78" i="1"/>
  <c r="G77" i="1"/>
  <c r="G74" i="1"/>
  <c r="G73" i="1"/>
  <c r="G72" i="1"/>
  <c r="G71" i="1"/>
  <c r="G70" i="1"/>
  <c r="G69" i="1"/>
  <c r="G68" i="1"/>
  <c r="G67" i="1"/>
  <c r="G75" i="1" s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65" i="1" s="1"/>
  <c r="G37" i="1"/>
  <c r="G36" i="1"/>
  <c r="G35" i="1"/>
  <c r="G34" i="1"/>
  <c r="G33" i="1"/>
  <c r="G38" i="1" s="1"/>
  <c r="G30" i="1"/>
  <c r="G29" i="1"/>
  <c r="G28" i="1"/>
  <c r="G27" i="1"/>
  <c r="G26" i="1"/>
  <c r="G25" i="1"/>
  <c r="G24" i="1"/>
  <c r="G23" i="1"/>
  <c r="G22" i="1"/>
  <c r="G21" i="1"/>
  <c r="G20" i="1"/>
  <c r="G31" i="1" s="1"/>
  <c r="G18" i="1"/>
  <c r="G17" i="1"/>
  <c r="G16" i="1"/>
  <c r="G15" i="1"/>
  <c r="G14" i="1"/>
  <c r="G13" i="1"/>
  <c r="G12" i="1"/>
  <c r="G11" i="1"/>
  <c r="G10" i="1"/>
  <c r="G9" i="1"/>
  <c r="G8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3" i="1" s="1"/>
  <c r="A34" i="1" s="1"/>
  <c r="A35" i="1" s="1"/>
  <c r="A36" i="1" s="1"/>
  <c r="A37" i="1" s="1"/>
  <c r="A40" i="1" s="1"/>
  <c r="A41" i="1" s="1"/>
  <c r="A42" i="1" s="1"/>
  <c r="A43" i="1" s="1"/>
  <c r="A44" i="1" s="1"/>
  <c r="A46" i="1" s="1"/>
  <c r="A45" i="1" s="1"/>
  <c r="A47" i="1" s="1"/>
  <c r="A49" i="1" s="1"/>
  <c r="G7" i="1"/>
  <c r="A48" i="1" l="1"/>
  <c r="A50" i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7" i="1" s="1"/>
  <c r="A68" i="1" s="1"/>
  <c r="A69" i="1" s="1"/>
  <c r="A70" i="1" s="1"/>
  <c r="A71" i="1" s="1"/>
  <c r="A72" i="1" s="1"/>
  <c r="A73" i="1" s="1"/>
  <c r="A74" i="1" s="1"/>
  <c r="A77" i="1" s="1"/>
  <c r="A78" i="1" s="1"/>
  <c r="A79" i="1" s="1"/>
  <c r="A80" i="1" s="1"/>
  <c r="A81" i="1" s="1"/>
  <c r="A82" i="1" s="1"/>
  <c r="A83" i="1" s="1"/>
  <c r="A84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G116" i="1"/>
  <c r="G117" i="1" s="1"/>
  <c r="G118" i="1" s="1"/>
  <c r="G119" i="1" l="1"/>
  <c r="G120" i="1" s="1"/>
</calcChain>
</file>

<file path=xl/sharedStrings.xml><?xml version="1.0" encoding="utf-8"?>
<sst xmlns="http://schemas.openxmlformats.org/spreadsheetml/2006/main" count="316" uniqueCount="156">
  <si>
    <t>Ծավալաթերթ-նախահաշիվ</t>
  </si>
  <si>
    <r>
      <rPr>
        <b/>
        <sz val="11"/>
        <rFont val="Sylfaen"/>
        <family val="1"/>
        <charset val="204"/>
      </rPr>
      <t>Աշխատանքի անվանումը</t>
    </r>
    <r>
      <rPr>
        <sz val="11"/>
        <rFont val="Sylfaen"/>
        <family val="1"/>
        <charset val="204"/>
      </rPr>
      <t xml:space="preserve">՝ «ՀՀ Քաջարան համայք, ք. Քաջարան Խանջյան փ. 10 և 12 հասցեով բն.շենքերի հարակից տարածքների վերականգնում» </t>
    </r>
  </si>
  <si>
    <t>Հ/h</t>
  </si>
  <si>
    <t>Հիմնավորումը</t>
  </si>
  <si>
    <t>Աշխառանքների անվանումը</t>
  </si>
  <si>
    <t>Չ/մ</t>
  </si>
  <si>
    <t>Քանակը</t>
  </si>
  <si>
    <t>Միավորի արժեքը 
ՀՀ դրամ</t>
  </si>
  <si>
    <t>Ընդհանուր արժեքը 
ՀՀ դրամ</t>
  </si>
  <si>
    <t>I. Ներբակային ճանապարհներ` երթևեկելի մաս</t>
  </si>
  <si>
    <t>27-36</t>
  </si>
  <si>
    <t>Հին բազալտե (բետոնե) եզրաքարերի քանդում (150х300 մմ)</t>
  </si>
  <si>
    <t>գծմ</t>
  </si>
  <si>
    <t>27-33</t>
  </si>
  <si>
    <t>Գոյություն ունեցող ասֆալտբետոնե շերտի քանդում  (4 սմ հաստությամբ)</t>
  </si>
  <si>
    <t>խմ</t>
  </si>
  <si>
    <t>1-1601</t>
  </si>
  <si>
    <t>Ասֆալտաբետոնե ծածկի զանգվածի հավաքում և բարձում  0.25 մ3 շերեփի տարողությամբ էքսկավատորով  ինքնաթափ ավտոմեքենաների վրա դեպի լցակույտ տեղափոխելու համար</t>
  </si>
  <si>
    <t>C310-5-2</t>
  </si>
  <si>
    <t>Ասֆալտաբետոնե զանգվածի  տեղափոխում  դեպի լցակույտ 5 կմ միջին հեռավորությամբ, G=2.1տն</t>
  </si>
  <si>
    <t>տն</t>
  </si>
  <si>
    <t>Հողախառն խճի շերտի քանդում և բարձում  0.25 մ3 շերեփի տարողությամբ էքսկավատորով  ինքնաթափ ավտոմեքենաների վրա դեպի լցակույտ տեղափոխելու համար ( h=28 սմ)</t>
  </si>
  <si>
    <t>Հողախառն զանգվածի տեղափոխում  լցակույտ  5 կմ միջին հեռավորությամբ
G=1,7տն</t>
  </si>
  <si>
    <t>27-38</t>
  </si>
  <si>
    <t>Ավազակոպճային շերտի իրականացում տոփանումով, միջինը 12 սմ հաստությամբ ` տարածքի համահարթեցում, թեքությունների ստեղծում</t>
  </si>
  <si>
    <t>քմ</t>
  </si>
  <si>
    <t>15-3</t>
  </si>
  <si>
    <t>Բազալտե եզրաքարերի տեղադրում (եզրաքար բազալտե 150x300 մմ, Փարաքար հանքավայրի)</t>
  </si>
  <si>
    <t>27-62</t>
  </si>
  <si>
    <t>Ճանապարհի հիմքի  միաշերտ նախապատրաստական շերտի տեղադրում խճից h=15 սմ հաստությամբ</t>
  </si>
  <si>
    <t>27-251</t>
  </si>
  <si>
    <t>Բիտումի լցաբաշխում, 4.12 տն/1000 մ2</t>
  </si>
  <si>
    <t>27-164
27-165</t>
  </si>
  <si>
    <t>Ճանապարհի ա/բետոնե ծածկի իրականացում  մանրահատիկ ասֆալտաբետոնե խառնուրդից («Բ» տիպի, վերին շերտ, h = 5 սմ վերին շերտ)</t>
  </si>
  <si>
    <t>Ընդամենը</t>
  </si>
  <si>
    <t>II.Մայթեր, հետիոտոյին անցումներ</t>
  </si>
  <si>
    <t>Գոյություն ունեցող ասֆալտբետոնե շերտի քանդում  (3 սմ հաստությամբ)</t>
  </si>
  <si>
    <t>Ասֆալտաբետոնե զանգվածի հավաքում և բարձում  0.25 մ3 շերեփի տարողությամբ էքսկավատորով  ինքնաթափ ավտոմեքենաների վրա դեպի լցակույտ տեղափոխելու համար</t>
  </si>
  <si>
    <t>Ասֆալտաբետոնե ծածկի  զանգվածի  տեղափոխում  դեպի լցակույտ 5 կմ միջին հեռավորությամբ, G=2.1տն</t>
  </si>
  <si>
    <t>Հողախառն խճի շերտի քանդում և բարձում  0.25 մ3 շերեփի տարողությամբ էքսկավատորով  ինքնաթափ ավտոմեքենաների վրա դեպի լցակույտ տեղափոխելու համար ( h=25 սմ)</t>
  </si>
  <si>
    <t>27-173</t>
  </si>
  <si>
    <t>Մայթերի նախապատրաստական շերտի տեղադրում խճից h=12 սմ հաստությամբ</t>
  </si>
  <si>
    <t>27.251</t>
  </si>
  <si>
    <t>Բիտումի լցաբաշխում, 0.69 տն/1000 մ2</t>
  </si>
  <si>
    <t>27-169
27-172</t>
  </si>
  <si>
    <t>Մայթերի ա/բետոնե ծածկի իրականացում մանրահատիկ ասֆալտաբետոնե խառնուրդից, («Դ» տիպի, մայթի, h = 4 սմ շերտ)</t>
  </si>
  <si>
    <t>III.Դիտահորեր (կոյուղու և այլ կոմունիկացիաների)</t>
  </si>
  <si>
    <t>1-961</t>
  </si>
  <si>
    <t>III կարգի գրունտի լրամշակում ձեռքով</t>
  </si>
  <si>
    <t>22-446
k = 0,8</t>
  </si>
  <si>
    <t>Դիտահորերի հին մտոցների և կափարիչների քանդում</t>
  </si>
  <si>
    <t>22-456 կիրառելի    k = 0,5</t>
  </si>
  <si>
    <t>Բետոնե շերտի իրականացում կափարիչների տակ և դիտահորերի պատերի բարձրացում, Բետոն Բ-15 դասի (Նոր մտոցների և կափարիչների տեղադրում)</t>
  </si>
  <si>
    <t>ինֆ</t>
  </si>
  <si>
    <t>Դիտահորի ծածկի սալ  1500x1500</t>
  </si>
  <si>
    <t>հատ</t>
  </si>
  <si>
    <t>Թուջե մտոց</t>
  </si>
  <si>
    <t>IV.Աստիճաններ</t>
  </si>
  <si>
    <t>46-99 կիրառելի</t>
  </si>
  <si>
    <t>Հին (բազալտե երեսապատմամբ,բետոնե) աստիճանների և հարթակների քանդում</t>
  </si>
  <si>
    <t>46-83 կիրառելի</t>
  </si>
  <si>
    <t>Բազրիքատակի բետոնե քայքայված եզրապատերի քանդում</t>
  </si>
  <si>
    <t>Р9-26</t>
  </si>
  <si>
    <t>Մետաղական բազրիքների ապամոնտաժում՝ հետագա մոնտաժման համար, H=1000 մ</t>
  </si>
  <si>
    <t>6-17 կիրառելի</t>
  </si>
  <si>
    <t>Բետոնե աստիճանների իրականացում, Բետոն Բ-20 դասի</t>
  </si>
  <si>
    <t>15-77</t>
  </si>
  <si>
    <t>Աստիճանների և հարթակների երեսապատում բազալտե սալերով, Փարաքար հանքավայրի</t>
  </si>
  <si>
    <t>Պողպատե, ամրանային, եռակցված ցանց, BP-5,  բջիջը 100x100մմ</t>
  </si>
  <si>
    <t>6-126</t>
  </si>
  <si>
    <t>Բետոնե եզրապատերի իրականացում, Բետոն Բ-20 դասի</t>
  </si>
  <si>
    <t>Р13-46</t>
  </si>
  <si>
    <t>Բազրիքատակի եզրապատերի երեսապատում բազալտե սալերով,(բազալտե սալեր 20 մմ Փարաքար հանքավայրի)</t>
  </si>
  <si>
    <t>Р9-27</t>
  </si>
  <si>
    <t>Մետաղական բազրիքների վերանորոգում և տեղադրում</t>
  </si>
  <si>
    <t>Վրադիր դետալ ՎԴ-1</t>
  </si>
  <si>
    <t>կգ</t>
  </si>
  <si>
    <t>Խարիսխ HST3 M16x170 70/50, HILTI</t>
  </si>
  <si>
    <t>Р9-22</t>
  </si>
  <si>
    <t>Փայտե բազրիքաձողերի տեղադրում, 80x40 մմ</t>
  </si>
  <si>
    <t>7-736</t>
  </si>
  <si>
    <t>Հենապատին ամրացվող բազրիքաձողի տեղադրում</t>
  </si>
  <si>
    <t>Մետաղական ուղղանկյուն խողովակ 30x50x3 մմ</t>
  </si>
  <si>
    <t>Վրադիր դետալ ՎԴ-2</t>
  </si>
  <si>
    <t>9-121</t>
  </si>
  <si>
    <t>Նոր բազրիքների պատրաստում և տեղադրում, ուղղանկյուն կտրվածքի մետաղական խողովակներով, H=1000 մմ</t>
  </si>
  <si>
    <t>Մետաղական ուղղանկյուն խողովակ 30x30x2 մմ</t>
  </si>
  <si>
    <t>15-614</t>
  </si>
  <si>
    <t>Գոյություն ունեցող և նոր տեղադրվող մետաղական բազրիքների յուղաներկում</t>
  </si>
  <si>
    <t>V.Հենապատեր</t>
  </si>
  <si>
    <t>46-35</t>
  </si>
  <si>
    <t>Հենապատերի քայքայված սվաղի քանդում</t>
  </si>
  <si>
    <t>6-168</t>
  </si>
  <si>
    <t>Հենապատերի վրա երկաթբետոնե  գոտիների իրականացում, Բետոն Բ-15 դասի</t>
  </si>
  <si>
    <t xml:space="preserve">Ամրան պողպատե, A500C և A-III Ø=12մմ </t>
  </si>
  <si>
    <t>Գլոցվածք (ամրալար)   A-240, 6 մմ</t>
  </si>
  <si>
    <t>15-264</t>
  </si>
  <si>
    <t>Հենապատերի սվաղում ցեմենտաավազային շաղախով (Ցանց Вр-3 100х100 մմ)</t>
  </si>
  <si>
    <t>Պողպատե, ամրանային, եռակցված ցանց, BP-3,  բջիջը 100x100մմ</t>
  </si>
  <si>
    <t>15-664</t>
  </si>
  <si>
    <t>Հենապատերի ծեփամածկում և ներկում ֆասադային ներկով</t>
  </si>
  <si>
    <t>Р3-100</t>
  </si>
  <si>
    <t>Բազալտե թասակների տեղադրում 50x300 մմ Փարաքար հանքավայրի</t>
  </si>
  <si>
    <t>VI.Ջրահեռացման առու</t>
  </si>
  <si>
    <t>46-83</t>
  </si>
  <si>
    <t>Ջրահեռացման առվի բետոնե պատերի (հատակի) վնասված հատվածների քանդում</t>
  </si>
  <si>
    <t>Ջրահեռացման առվի քայքայված սվաղի քանդում</t>
  </si>
  <si>
    <t>6-143</t>
  </si>
  <si>
    <t>Ջրահեռացման առվի բետոնե պատերի վնասված հատվածների վերականգնում,  Բետոն մանրահատիկ Բ-20 F150 W6 դասի</t>
  </si>
  <si>
    <t>6-386</t>
  </si>
  <si>
    <t>Ջրահեռացման առվի բետոնե հատակի վերականգնում ` միջինը 100 մմ հաստությամբ, Բետոն մանրահատիկ Բ-20 F150 W6 դասի</t>
  </si>
  <si>
    <t>Ջրահեռացման առվի պատերի մասնակի սվաղ ցեմենտաավազային շաղախով</t>
  </si>
  <si>
    <t>Ջրահեռացման առվի բաց հատվածների բետոնացում, Բետոն մանրահատիկ Բ-20 F150 W6 դասի</t>
  </si>
  <si>
    <t>Ջրահեռացման առու Ջա1</t>
  </si>
  <si>
    <t>1-1602</t>
  </si>
  <si>
    <t>III կարգի գրունտի մշակում էքսկավատորով`  0.25 մ3 շերեփի տարողությամբ էքսկավատորով, բարձելով ինքնաթափ ավտոմեքենաների վրա դեպի լցակույտ տեղափոխելու համար</t>
  </si>
  <si>
    <t xml:space="preserve">1-961   </t>
  </si>
  <si>
    <t>III կարգի գրունտի մշակում ձեռքով</t>
  </si>
  <si>
    <t>Գրունտի տեղափոխում  լցակույտ  5 կմ միջին հեռավորությամբ</t>
  </si>
  <si>
    <t>6-1</t>
  </si>
  <si>
    <t>Բետոնե նախաշերտի իրականացում հիմքերի տակ,Բետոն Բ-7.5 դասի</t>
  </si>
  <si>
    <t>6-196</t>
  </si>
  <si>
    <t xml:space="preserve">Առվի երկաթբետոնե պատերի և հատակի իրականացում B20 F150 W6 դասի բետոնից (առվի բարձրության հարաբերությունը լայնությանը` մինչև 1, պատի հաստությունը` մինչև 500մմ) </t>
  </si>
  <si>
    <t>6-82</t>
  </si>
  <si>
    <t>Մետաղական կոնստրուկցիաների մոնտաժ, թողնելով բետոնի մեջ, Նտ1</t>
  </si>
  <si>
    <t>Պողպատե անկյունակ 100x100x8</t>
  </si>
  <si>
    <t xml:space="preserve">Ամրան պողպատե, A500C և A-III Ø=10մմ </t>
  </si>
  <si>
    <t>9-122</t>
  </si>
  <si>
    <t>Ջրահեռացման առվի մետաղական կմախքի պատրաստում և տեղադրում, Ե1</t>
  </si>
  <si>
    <t xml:space="preserve">Տաշտաձև հեծան N12 </t>
  </si>
  <si>
    <t xml:space="preserve">Երկտավրե հեծան N12 </t>
  </si>
  <si>
    <t>Ռետինե բարձիկ</t>
  </si>
  <si>
    <t>VII.Կանաչապատ տարածքներ</t>
  </si>
  <si>
    <t>1-1037</t>
  </si>
  <si>
    <t>Չորացած ծառերի հատում, բնի և արմատների հանում-հեռացում</t>
  </si>
  <si>
    <t>1-1055</t>
  </si>
  <si>
    <t>Հատած ծառերի կտրտում, դասավորում</t>
  </si>
  <si>
    <t>Հողի շերտի քանդում 15 սմ հաստությամբ, տարածքի համահարթցում</t>
  </si>
  <si>
    <t>Հողի զանգվածի հավաքում և բարձում  0.25 մ3 շերեփի տարողությամբ էքսկավատորով  ինքնաթափ ավտոմեքենաների վրա դեպի լցակույտ տեղափոխելու համար</t>
  </si>
  <si>
    <t>Հողի  զանգվածի  տեղափոխում  դեպի լցակույտ 5 կմ միջին հեռավորությամբ, G=1.5տն</t>
  </si>
  <si>
    <t xml:space="preserve">Բուսահողի  մշակում էքսկավատորով` 0,25 խմ շերեփի տարողությամբ, բարձելով ավտոինքնաթափերի վրա, հետլիցքի համար   </t>
  </si>
  <si>
    <t>C310-10</t>
  </si>
  <si>
    <t>Բուսահողի տեղափոխում հետլիցքի համար մինչև 10 կմ հեռավորության վրա</t>
  </si>
  <si>
    <t>1-968</t>
  </si>
  <si>
    <t>Բուսահողի իրականացում 15 սմ հաստությամբ, հարթեցում</t>
  </si>
  <si>
    <t>48-214</t>
  </si>
  <si>
    <t xml:space="preserve"> Խոտի սերմերի ցանում</t>
  </si>
  <si>
    <t>Մետաղական ցանկապատի պատրաստում</t>
  </si>
  <si>
    <t>Պլաստիկ ցանկապատ  փայտե դեկորով 450x100x10 մմ</t>
  </si>
  <si>
    <t>27-209</t>
  </si>
  <si>
    <t>Ցանկապատի տեղադրում 50 սմ բարձրությամբ</t>
  </si>
  <si>
    <t>Ցանկապատի մետաղական կմախքի յուղաներկում</t>
  </si>
  <si>
    <t>Շուհույթ</t>
  </si>
  <si>
    <t>ԱԱՀ</t>
  </si>
  <si>
    <t>Կազմեց`</t>
  </si>
  <si>
    <t>Ս. Հախյան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</si>
</sst>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9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i/>
      <sz val="11"/>
      <name val="Sylfaen"/>
      <family val="1"/>
      <charset val="204"/>
    </font>
    <font>
      <sz val="10"/>
      <name val="Baltica Cyrillic"/>
      <family val="2"/>
    </font>
    <font>
      <sz val="11"/>
      <name val="Sylfaen"/>
      <family val="1"/>
    </font>
    <font>
      <sz val="11"/>
      <name val="Arial LatArm"/>
      <family val="2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3" fontId="3" fillId="0" borderId="0" xfId="1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3" fontId="3" fillId="0" borderId="2" xfId="2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0" borderId="2" xfId="3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vertical="center" wrapText="1"/>
    </xf>
    <xf numFmtId="164" fontId="6" fillId="3" borderId="2" xfId="1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3" fontId="2" fillId="3" borderId="5" xfId="5" applyNumberFormat="1" applyFont="1" applyFill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center" vertical="center"/>
    </xf>
    <xf numFmtId="0" fontId="2" fillId="3" borderId="2" xfId="1" applyFont="1" applyFill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3" fillId="3" borderId="4" xfId="1" applyNumberFormat="1" applyFont="1" applyFill="1" applyBorder="1" applyAlignment="1">
      <alignment horizontal="center" vertical="center" wrapText="1"/>
    </xf>
    <xf numFmtId="164" fontId="6" fillId="3" borderId="4" xfId="1" applyNumberFormat="1" applyFont="1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3" fillId="0" borderId="3" xfId="0" applyNumberFormat="1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vertical="center" wrapText="1"/>
    </xf>
    <xf numFmtId="164" fontId="6" fillId="3" borderId="6" xfId="1" applyNumberFormat="1" applyFont="1" applyFill="1" applyBorder="1" applyAlignment="1">
      <alignment horizontal="center" vertical="center" wrapText="1"/>
    </xf>
    <xf numFmtId="2" fontId="6" fillId="3" borderId="6" xfId="1" applyNumberFormat="1" applyFont="1" applyFill="1" applyBorder="1" applyAlignment="1">
      <alignment horizontal="center" vertical="center" wrapText="1"/>
    </xf>
    <xf numFmtId="0" fontId="8" fillId="0" borderId="0" xfId="1" applyFont="1"/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vertical="center" wrapText="1"/>
    </xf>
    <xf numFmtId="164" fontId="6" fillId="3" borderId="3" xfId="1" applyNumberFormat="1" applyFont="1" applyFill="1" applyBorder="1" applyAlignment="1">
      <alignment horizontal="center" vertical="center" wrapText="1"/>
    </xf>
    <xf numFmtId="2" fontId="6" fillId="3" borderId="3" xfId="1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0" fontId="3" fillId="0" borderId="0" xfId="1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64" fontId="3" fillId="0" borderId="3" xfId="3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3" fontId="2" fillId="0" borderId="2" xfId="5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49" fontId="3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3" fillId="0" borderId="0" xfId="1" applyFont="1" applyAlignment="1">
      <alignment horizontal="right" vertical="center"/>
    </xf>
  </cellXfs>
  <cellStyles count="7">
    <cellStyle name="Comma 2" xfId="5"/>
    <cellStyle name="Normal" xfId="0" builtinId="0"/>
    <cellStyle name="Normal 2" xfId="1"/>
    <cellStyle name="Normal 2 3" xfId="4"/>
    <cellStyle name="Normal 2 3 2" xfId="6"/>
    <cellStyle name="Normal 6" xfId="3"/>
    <cellStyle name="Normal_NKANZ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411;.%20&#1341;&#1377;&#1398;&#1403;&#1397;&#1377;&#1398;%2010%20&#1415;%2012%20&#1399;&#1381;&#1398;&#1412;&#1381;&#1408;&#1387;%20&#1378;&#1377;&#1391;&#1381;&#1408;&#1387;%20&#1406;&#1381;&#1408;&#1377;&#1391;&#1377;&#1398;&#1379;&#1398;&#1400;&#1410;&#139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Կազմ"/>
      <sheetName val="Հաստատ."/>
      <sheetName val="Բացատրագիր"/>
      <sheetName val="Ամփոփ"/>
      <sheetName val="Օբյեկտային-1"/>
      <sheetName val="Խանջյան 10-12"/>
      <sheetName val="Ծավ.-նախ."/>
      <sheetName val="Գրաֆիկ"/>
      <sheetName val="Nax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"/>
  <sheetViews>
    <sheetView tabSelected="1" topLeftCell="A108" zoomScaleNormal="100" workbookViewId="0">
      <selection activeCell="E112" sqref="E112"/>
    </sheetView>
  </sheetViews>
  <sheetFormatPr defaultColWidth="9.109375" defaultRowHeight="14.4"/>
  <cols>
    <col min="1" max="1" width="4.44140625" style="5" customWidth="1"/>
    <col min="2" max="2" width="9.6640625" style="86" customWidth="1"/>
    <col min="3" max="3" width="81.109375" style="2" customWidth="1"/>
    <col min="4" max="5" width="8.21875" style="5" customWidth="1"/>
    <col min="6" max="6" width="10.109375" style="5" customWidth="1"/>
    <col min="7" max="7" width="12.77734375" style="89" customWidth="1"/>
    <col min="8" max="8" width="9.109375" style="2"/>
    <col min="9" max="9" width="13" style="2" customWidth="1"/>
    <col min="10" max="16384" width="9.109375" style="2"/>
  </cols>
  <sheetData>
    <row r="1" spans="1:9" ht="15" customHeight="1">
      <c r="A1" s="1" t="s">
        <v>0</v>
      </c>
      <c r="B1" s="1"/>
      <c r="C1" s="1"/>
      <c r="D1" s="1"/>
      <c r="E1" s="1"/>
      <c r="F1" s="1"/>
      <c r="G1" s="1"/>
    </row>
    <row r="2" spans="1:9" ht="24.45" customHeight="1">
      <c r="A2" s="3" t="s">
        <v>1</v>
      </c>
      <c r="B2" s="3"/>
      <c r="C2" s="3"/>
      <c r="D2" s="3"/>
      <c r="E2" s="3"/>
      <c r="F2" s="3"/>
      <c r="G2" s="3"/>
    </row>
    <row r="3" spans="1:9" ht="15.75" customHeight="1">
      <c r="A3" s="4"/>
      <c r="B3" s="4"/>
      <c r="C3" s="4"/>
      <c r="D3" s="4"/>
      <c r="E3" s="4"/>
      <c r="G3" s="6"/>
    </row>
    <row r="4" spans="1:9" s="9" customFormat="1" ht="59.7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8" t="s">
        <v>8</v>
      </c>
    </row>
    <row r="5" spans="1:9" s="9" customFormat="1" ht="17.25" customHeight="1">
      <c r="A5" s="7">
        <v>1</v>
      </c>
      <c r="B5" s="10">
        <v>2</v>
      </c>
      <c r="C5" s="7">
        <v>3</v>
      </c>
      <c r="D5" s="10">
        <v>4</v>
      </c>
      <c r="E5" s="7">
        <v>5</v>
      </c>
      <c r="F5" s="10">
        <v>6</v>
      </c>
      <c r="G5" s="7">
        <v>7</v>
      </c>
    </row>
    <row r="6" spans="1:9" ht="19.2" customHeight="1">
      <c r="A6" s="11"/>
      <c r="B6" s="12"/>
      <c r="C6" s="13" t="s">
        <v>9</v>
      </c>
      <c r="D6" s="12"/>
      <c r="E6" s="12"/>
      <c r="F6" s="12"/>
      <c r="G6" s="14"/>
      <c r="H6" s="9"/>
      <c r="I6" s="9"/>
    </row>
    <row r="7" spans="1:9" s="19" customFormat="1" ht="19.2" customHeight="1">
      <c r="A7" s="7">
        <v>1</v>
      </c>
      <c r="B7" s="15" t="s">
        <v>10</v>
      </c>
      <c r="C7" s="16" t="s">
        <v>11</v>
      </c>
      <c r="D7" s="7" t="s">
        <v>12</v>
      </c>
      <c r="E7" s="17">
        <v>131.66999999999999</v>
      </c>
      <c r="F7" s="8">
        <v>1306.0996694729993</v>
      </c>
      <c r="G7" s="18">
        <f t="shared" ref="G7:G17" si="0">+F7*E7</f>
        <v>171974.1434795098</v>
      </c>
    </row>
    <row r="8" spans="1:9" s="19" customFormat="1" ht="19.2" customHeight="1">
      <c r="A8" s="7">
        <f t="shared" ref="A8:A13" si="1">+A7+1</f>
        <v>2</v>
      </c>
      <c r="B8" s="15" t="s">
        <v>13</v>
      </c>
      <c r="C8" s="20" t="s">
        <v>14</v>
      </c>
      <c r="D8" s="21" t="s">
        <v>15</v>
      </c>
      <c r="E8" s="22">
        <v>40.426000000000002</v>
      </c>
      <c r="F8" s="8">
        <v>5335.353631519396</v>
      </c>
      <c r="G8" s="18">
        <f t="shared" si="0"/>
        <v>215687.0059078031</v>
      </c>
    </row>
    <row r="9" spans="1:9" s="19" customFormat="1" ht="30" customHeight="1">
      <c r="A9" s="7">
        <f t="shared" si="1"/>
        <v>3</v>
      </c>
      <c r="B9" s="15" t="s">
        <v>16</v>
      </c>
      <c r="C9" s="20" t="s">
        <v>17</v>
      </c>
      <c r="D9" s="21" t="s">
        <v>15</v>
      </c>
      <c r="E9" s="22">
        <v>40.426000000000002</v>
      </c>
      <c r="F9" s="8">
        <v>719.77525390711185</v>
      </c>
      <c r="G9" s="18">
        <f t="shared" si="0"/>
        <v>29097.634414448905</v>
      </c>
    </row>
    <row r="10" spans="1:9" s="19" customFormat="1" ht="30" customHeight="1">
      <c r="A10" s="7">
        <f t="shared" si="1"/>
        <v>4</v>
      </c>
      <c r="B10" s="15" t="s">
        <v>18</v>
      </c>
      <c r="C10" s="23" t="s">
        <v>19</v>
      </c>
      <c r="D10" s="21" t="s">
        <v>20</v>
      </c>
      <c r="E10" s="17">
        <v>84.894600000000011</v>
      </c>
      <c r="F10" s="8">
        <v>2574.5074490337593</v>
      </c>
      <c r="G10" s="18">
        <f t="shared" si="0"/>
        <v>218561.7800827414</v>
      </c>
    </row>
    <row r="11" spans="1:9" s="19" customFormat="1" ht="30" customHeight="1">
      <c r="A11" s="7">
        <f t="shared" si="1"/>
        <v>5</v>
      </c>
      <c r="B11" s="15" t="s">
        <v>16</v>
      </c>
      <c r="C11" s="20" t="s">
        <v>21</v>
      </c>
      <c r="D11" s="21" t="s">
        <v>15</v>
      </c>
      <c r="E11" s="22">
        <v>282.98200000000003</v>
      </c>
      <c r="F11" s="8">
        <v>719.77525390711185</v>
      </c>
      <c r="G11" s="18">
        <f t="shared" si="0"/>
        <v>203683.44090114234</v>
      </c>
    </row>
    <row r="12" spans="1:9" s="19" customFormat="1" ht="30" customHeight="1">
      <c r="A12" s="7">
        <f t="shared" si="1"/>
        <v>6</v>
      </c>
      <c r="B12" s="15" t="s">
        <v>18</v>
      </c>
      <c r="C12" s="23" t="s">
        <v>22</v>
      </c>
      <c r="D12" s="21" t="s">
        <v>20</v>
      </c>
      <c r="E12" s="17">
        <v>495.28976</v>
      </c>
      <c r="F12" s="8">
        <v>2574.5074490337593</v>
      </c>
      <c r="G12" s="18">
        <f t="shared" si="0"/>
        <v>1275127.1765501429</v>
      </c>
    </row>
    <row r="13" spans="1:9" ht="30" customHeight="1">
      <c r="A13" s="24">
        <f t="shared" si="1"/>
        <v>7</v>
      </c>
      <c r="B13" s="25" t="s">
        <v>23</v>
      </c>
      <c r="C13" s="26" t="s">
        <v>24</v>
      </c>
      <c r="D13" s="27" t="s">
        <v>25</v>
      </c>
      <c r="E13" s="28">
        <v>1010.65</v>
      </c>
      <c r="F13" s="8">
        <v>1366.4868495836974</v>
      </c>
      <c r="G13" s="18">
        <f t="shared" si="0"/>
        <v>1381039.9345317639</v>
      </c>
    </row>
    <row r="14" spans="1:9" s="19" customFormat="1" ht="30" customHeight="1">
      <c r="A14" s="29">
        <f>+A13+1</f>
        <v>8</v>
      </c>
      <c r="B14" s="30" t="s">
        <v>26</v>
      </c>
      <c r="C14" s="31" t="s">
        <v>27</v>
      </c>
      <c r="D14" s="32" t="s">
        <v>12</v>
      </c>
      <c r="E14" s="33">
        <v>137.27000000000001</v>
      </c>
      <c r="F14" s="8">
        <v>12736.118217408566</v>
      </c>
      <c r="G14" s="18">
        <f t="shared" si="0"/>
        <v>1748286.947703674</v>
      </c>
    </row>
    <row r="15" spans="1:9" ht="30" customHeight="1">
      <c r="A15" s="24">
        <f>+A14+1</f>
        <v>9</v>
      </c>
      <c r="B15" s="25" t="s">
        <v>28</v>
      </c>
      <c r="C15" s="26" t="s">
        <v>29</v>
      </c>
      <c r="D15" s="24" t="s">
        <v>25</v>
      </c>
      <c r="E15" s="28">
        <v>1010.65</v>
      </c>
      <c r="F15" s="8">
        <v>1806.7733777950727</v>
      </c>
      <c r="G15" s="18">
        <f t="shared" si="0"/>
        <v>1826015.5142685901</v>
      </c>
    </row>
    <row r="16" spans="1:9" ht="20.25" customHeight="1">
      <c r="A16" s="24">
        <f>+A15+1</f>
        <v>10</v>
      </c>
      <c r="B16" s="25" t="s">
        <v>30</v>
      </c>
      <c r="C16" s="34" t="s">
        <v>31</v>
      </c>
      <c r="D16" s="24" t="s">
        <v>20</v>
      </c>
      <c r="E16" s="28">
        <v>4.1638780000000004</v>
      </c>
      <c r="F16" s="8">
        <v>255242.6168854092</v>
      </c>
      <c r="G16" s="18">
        <f t="shared" si="0"/>
        <v>1062799.1171115839</v>
      </c>
    </row>
    <row r="17" spans="1:7" s="19" customFormat="1" ht="31.95" customHeight="1" thickBot="1">
      <c r="A17" s="7">
        <f>+A16+1</f>
        <v>11</v>
      </c>
      <c r="B17" s="15" t="s">
        <v>32</v>
      </c>
      <c r="C17" s="20" t="s">
        <v>33</v>
      </c>
      <c r="D17" s="7" t="s">
        <v>25</v>
      </c>
      <c r="E17" s="22">
        <v>1010.65</v>
      </c>
      <c r="F17" s="8">
        <v>5010.8749002713739</v>
      </c>
      <c r="G17" s="18">
        <f t="shared" si="0"/>
        <v>5064240.7179592643</v>
      </c>
    </row>
    <row r="18" spans="1:7" s="19" customFormat="1" ht="19.95" customHeight="1" thickBot="1">
      <c r="A18" s="35"/>
      <c r="B18" s="36"/>
      <c r="C18" s="37" t="s">
        <v>34</v>
      </c>
      <c r="D18" s="35"/>
      <c r="E18" s="38"/>
      <c r="F18" s="39"/>
      <c r="G18" s="40">
        <f>SUM(G7:G17)</f>
        <v>13196513.412910664</v>
      </c>
    </row>
    <row r="19" spans="1:7" ht="19.95" customHeight="1">
      <c r="A19" s="11"/>
      <c r="B19" s="12"/>
      <c r="C19" s="13" t="s">
        <v>35</v>
      </c>
      <c r="D19" s="12"/>
      <c r="E19" s="41"/>
      <c r="F19" s="12"/>
      <c r="G19" s="14"/>
    </row>
    <row r="20" spans="1:7" s="19" customFormat="1" ht="19.95" customHeight="1">
      <c r="A20" s="7">
        <f>+A17+1</f>
        <v>12</v>
      </c>
      <c r="B20" s="15" t="s">
        <v>10</v>
      </c>
      <c r="C20" s="16" t="s">
        <v>11</v>
      </c>
      <c r="D20" s="7" t="s">
        <v>12</v>
      </c>
      <c r="E20" s="17">
        <v>60.98</v>
      </c>
      <c r="F20" s="8">
        <v>1306.0996694729993</v>
      </c>
      <c r="G20" s="18">
        <f t="shared" ref="G20:G30" si="2">+F20*E20</f>
        <v>79645.957844463497</v>
      </c>
    </row>
    <row r="21" spans="1:7" s="19" customFormat="1" ht="19.95" customHeight="1">
      <c r="A21" s="7">
        <f t="shared" ref="A21:A26" si="3">+A20+1</f>
        <v>13</v>
      </c>
      <c r="B21" s="15" t="s">
        <v>13</v>
      </c>
      <c r="C21" s="20" t="s">
        <v>36</v>
      </c>
      <c r="D21" s="21" t="s">
        <v>15</v>
      </c>
      <c r="E21" s="22">
        <v>12.544199999999998</v>
      </c>
      <c r="F21" s="8">
        <v>5335.353631519396</v>
      </c>
      <c r="G21" s="18">
        <f t="shared" si="2"/>
        <v>66927.743024505602</v>
      </c>
    </row>
    <row r="22" spans="1:7" s="19" customFormat="1" ht="30.45" customHeight="1">
      <c r="A22" s="7">
        <f t="shared" si="3"/>
        <v>14</v>
      </c>
      <c r="B22" s="15" t="s">
        <v>16</v>
      </c>
      <c r="C22" s="20" t="s">
        <v>37</v>
      </c>
      <c r="D22" s="21" t="s">
        <v>15</v>
      </c>
      <c r="E22" s="22">
        <v>12.544199999999998</v>
      </c>
      <c r="F22" s="8">
        <v>719.77525390711185</v>
      </c>
      <c r="G22" s="18">
        <f t="shared" si="2"/>
        <v>9029.0047400615913</v>
      </c>
    </row>
    <row r="23" spans="1:7" s="19" customFormat="1" ht="30.45" customHeight="1">
      <c r="A23" s="7">
        <f t="shared" si="3"/>
        <v>15</v>
      </c>
      <c r="B23" s="15" t="s">
        <v>18</v>
      </c>
      <c r="C23" s="23" t="s">
        <v>38</v>
      </c>
      <c r="D23" s="21" t="s">
        <v>20</v>
      </c>
      <c r="E23" s="17">
        <v>26.342819999999996</v>
      </c>
      <c r="F23" s="8">
        <v>2574.5074490337593</v>
      </c>
      <c r="G23" s="18">
        <f t="shared" si="2"/>
        <v>67819.786318555489</v>
      </c>
    </row>
    <row r="24" spans="1:7" s="19" customFormat="1" ht="30.45" customHeight="1">
      <c r="A24" s="7">
        <f t="shared" si="3"/>
        <v>16</v>
      </c>
      <c r="B24" s="15" t="s">
        <v>16</v>
      </c>
      <c r="C24" s="20" t="s">
        <v>39</v>
      </c>
      <c r="D24" s="21" t="s">
        <v>15</v>
      </c>
      <c r="E24" s="22">
        <v>104.535</v>
      </c>
      <c r="F24" s="8">
        <v>719.77525390711185</v>
      </c>
      <c r="G24" s="18">
        <f t="shared" si="2"/>
        <v>75241.706167179931</v>
      </c>
    </row>
    <row r="25" spans="1:7" s="19" customFormat="1" ht="30.45" customHeight="1">
      <c r="A25" s="7">
        <f t="shared" si="3"/>
        <v>17</v>
      </c>
      <c r="B25" s="15" t="s">
        <v>18</v>
      </c>
      <c r="C25" s="23" t="s">
        <v>22</v>
      </c>
      <c r="D25" s="21" t="s">
        <v>20</v>
      </c>
      <c r="E25" s="17">
        <v>184.29533999999998</v>
      </c>
      <c r="F25" s="8">
        <v>2574.5074490337593</v>
      </c>
      <c r="G25" s="18">
        <f t="shared" si="2"/>
        <v>474469.72565220931</v>
      </c>
    </row>
    <row r="26" spans="1:7" ht="30.45" customHeight="1">
      <c r="A26" s="24">
        <f t="shared" si="3"/>
        <v>18</v>
      </c>
      <c r="B26" s="25" t="s">
        <v>23</v>
      </c>
      <c r="C26" s="26" t="s">
        <v>24</v>
      </c>
      <c r="D26" s="24" t="s">
        <v>25</v>
      </c>
      <c r="E26" s="28">
        <v>418.14</v>
      </c>
      <c r="F26" s="8">
        <v>1366.4868495836974</v>
      </c>
      <c r="G26" s="18">
        <f t="shared" si="2"/>
        <v>571382.81128492719</v>
      </c>
    </row>
    <row r="27" spans="1:7" s="19" customFormat="1" ht="30.45" customHeight="1">
      <c r="A27" s="29">
        <f>+A26+1</f>
        <v>19</v>
      </c>
      <c r="B27" s="30" t="s">
        <v>26</v>
      </c>
      <c r="C27" s="42" t="s">
        <v>27</v>
      </c>
      <c r="D27" s="29" t="s">
        <v>12</v>
      </c>
      <c r="E27" s="43">
        <v>54</v>
      </c>
      <c r="F27" s="8">
        <v>12736.118217408566</v>
      </c>
      <c r="G27" s="18">
        <f t="shared" si="2"/>
        <v>687750.38374006259</v>
      </c>
    </row>
    <row r="28" spans="1:7" ht="20.399999999999999" customHeight="1">
      <c r="A28" s="24">
        <f>+A27+1</f>
        <v>20</v>
      </c>
      <c r="B28" s="25" t="s">
        <v>40</v>
      </c>
      <c r="C28" s="26" t="s">
        <v>41</v>
      </c>
      <c r="D28" s="24" t="s">
        <v>25</v>
      </c>
      <c r="E28" s="28">
        <v>418.14</v>
      </c>
      <c r="F28" s="8">
        <v>7641.6647693911118</v>
      </c>
      <c r="G28" s="18">
        <f t="shared" si="2"/>
        <v>3195285.7066731993</v>
      </c>
    </row>
    <row r="29" spans="1:7" ht="20.399999999999999" customHeight="1">
      <c r="A29" s="24">
        <f>+A28+1</f>
        <v>21</v>
      </c>
      <c r="B29" s="25" t="s">
        <v>42</v>
      </c>
      <c r="C29" s="34" t="s">
        <v>43</v>
      </c>
      <c r="D29" s="24" t="s">
        <v>20</v>
      </c>
      <c r="E29" s="28">
        <v>0.28851660000000001</v>
      </c>
      <c r="F29" s="8">
        <v>255242.6168854092</v>
      </c>
      <c r="G29" s="18">
        <f t="shared" si="2"/>
        <v>73641.731998880859</v>
      </c>
    </row>
    <row r="30" spans="1:7" s="19" customFormat="1" ht="29.4" thickBot="1">
      <c r="A30" s="29">
        <f>+A29+1</f>
        <v>22</v>
      </c>
      <c r="B30" s="30" t="s">
        <v>44</v>
      </c>
      <c r="C30" s="31" t="s">
        <v>45</v>
      </c>
      <c r="D30" s="32" t="s">
        <v>25</v>
      </c>
      <c r="E30" s="33">
        <v>418.14</v>
      </c>
      <c r="F30" s="8">
        <v>3917.0004177295841</v>
      </c>
      <c r="G30" s="18">
        <f t="shared" si="2"/>
        <v>1637854.5546694482</v>
      </c>
    </row>
    <row r="31" spans="1:7" ht="19.95" customHeight="1" thickBot="1">
      <c r="A31" s="35"/>
      <c r="B31" s="36"/>
      <c r="C31" s="44" t="s">
        <v>34</v>
      </c>
      <c r="D31" s="35"/>
      <c r="E31" s="38"/>
      <c r="F31" s="39"/>
      <c r="G31" s="40">
        <f>SUM(G20:G30)</f>
        <v>6939049.1121134935</v>
      </c>
    </row>
    <row r="32" spans="1:7" ht="19.95" customHeight="1">
      <c r="A32" s="11"/>
      <c r="B32" s="12"/>
      <c r="C32" s="13" t="s">
        <v>46</v>
      </c>
      <c r="D32" s="12"/>
      <c r="E32" s="41"/>
      <c r="F32" s="12"/>
      <c r="G32" s="14"/>
    </row>
    <row r="33" spans="1:7" s="9" customFormat="1" ht="19.95" customHeight="1">
      <c r="A33" s="7">
        <f>+A30+1</f>
        <v>23</v>
      </c>
      <c r="B33" s="15" t="s">
        <v>47</v>
      </c>
      <c r="C33" s="23" t="s">
        <v>48</v>
      </c>
      <c r="D33" s="24" t="s">
        <v>15</v>
      </c>
      <c r="E33" s="28">
        <v>0.94200000000000017</v>
      </c>
      <c r="F33" s="8">
        <v>3265.2491736824982</v>
      </c>
      <c r="G33" s="18">
        <f>+F33*E33</f>
        <v>3075.8647216089139</v>
      </c>
    </row>
    <row r="34" spans="1:7" s="19" customFormat="1" ht="29.7" customHeight="1">
      <c r="A34" s="7">
        <f>+A33+1</f>
        <v>24</v>
      </c>
      <c r="B34" s="15" t="s">
        <v>49</v>
      </c>
      <c r="C34" s="20" t="s">
        <v>50</v>
      </c>
      <c r="D34" s="21" t="s">
        <v>15</v>
      </c>
      <c r="E34" s="22">
        <v>1.296</v>
      </c>
      <c r="F34" s="8">
        <v>34982.724965231697</v>
      </c>
      <c r="G34" s="18">
        <f>+F34*E34</f>
        <v>45337.611554940282</v>
      </c>
    </row>
    <row r="35" spans="1:7" s="9" customFormat="1" ht="43.2">
      <c r="A35" s="7">
        <f>+A34+1</f>
        <v>25</v>
      </c>
      <c r="B35" s="15" t="s">
        <v>51</v>
      </c>
      <c r="C35" s="16" t="s">
        <v>52</v>
      </c>
      <c r="D35" s="7" t="s">
        <v>15</v>
      </c>
      <c r="E35" s="17">
        <v>1.62</v>
      </c>
      <c r="F35" s="8">
        <v>78514.947105259504</v>
      </c>
      <c r="G35" s="18">
        <f>+F35*E35</f>
        <v>127194.2143105204</v>
      </c>
    </row>
    <row r="36" spans="1:7" s="9" customFormat="1" ht="19.95" customHeight="1">
      <c r="A36" s="7">
        <f>+A35+1</f>
        <v>26</v>
      </c>
      <c r="B36" s="15" t="s">
        <v>53</v>
      </c>
      <c r="C36" s="16" t="s">
        <v>54</v>
      </c>
      <c r="D36" s="7" t="s">
        <v>55</v>
      </c>
      <c r="E36" s="17">
        <v>6</v>
      </c>
      <c r="F36" s="8">
        <v>151490.15433566421</v>
      </c>
      <c r="G36" s="18">
        <f>+F36*E36</f>
        <v>908940.92601398518</v>
      </c>
    </row>
    <row r="37" spans="1:7" s="9" customFormat="1" ht="19.95" customHeight="1" thickBot="1">
      <c r="A37" s="7">
        <f>+A36+1</f>
        <v>27</v>
      </c>
      <c r="B37" s="15" t="s">
        <v>53</v>
      </c>
      <c r="C37" s="16" t="s">
        <v>56</v>
      </c>
      <c r="D37" s="7" t="s">
        <v>55</v>
      </c>
      <c r="E37" s="17">
        <v>6</v>
      </c>
      <c r="F37" s="8">
        <v>94526.831446848155</v>
      </c>
      <c r="G37" s="18">
        <f>+F37*E37</f>
        <v>567160.9886810889</v>
      </c>
    </row>
    <row r="38" spans="1:7" ht="19.95" customHeight="1" thickBot="1">
      <c r="A38" s="45"/>
      <c r="B38" s="46"/>
      <c r="C38" s="37" t="s">
        <v>34</v>
      </c>
      <c r="D38" s="45"/>
      <c r="E38" s="47"/>
      <c r="F38" s="48"/>
      <c r="G38" s="40">
        <f>SUM(G33:G37)</f>
        <v>1651709.6052821437</v>
      </c>
    </row>
    <row r="39" spans="1:7" ht="19.95" customHeight="1">
      <c r="A39" s="11"/>
      <c r="B39" s="12"/>
      <c r="C39" s="13" t="s">
        <v>57</v>
      </c>
      <c r="D39" s="12"/>
      <c r="E39" s="41"/>
      <c r="F39" s="12"/>
      <c r="G39" s="14"/>
    </row>
    <row r="40" spans="1:7" s="49" customFormat="1" ht="28.8">
      <c r="A40" s="7">
        <f>+A37+1</f>
        <v>28</v>
      </c>
      <c r="B40" s="15" t="s">
        <v>58</v>
      </c>
      <c r="C40" s="20" t="s">
        <v>59</v>
      </c>
      <c r="D40" s="7" t="s">
        <v>15</v>
      </c>
      <c r="E40" s="17">
        <v>2.2009350000000003</v>
      </c>
      <c r="F40" s="8">
        <v>22242.609099442743</v>
      </c>
      <c r="G40" s="18">
        <f t="shared" ref="G40:G63" si="4">+F40*E40</f>
        <v>48954.536858282023</v>
      </c>
    </row>
    <row r="41" spans="1:7" s="49" customFormat="1" ht="28.8">
      <c r="A41" s="7">
        <f>+A40+1</f>
        <v>29</v>
      </c>
      <c r="B41" s="15" t="s">
        <v>60</v>
      </c>
      <c r="C41" s="20" t="s">
        <v>61</v>
      </c>
      <c r="D41" s="7" t="s">
        <v>15</v>
      </c>
      <c r="E41" s="17">
        <v>1.1279500000000002</v>
      </c>
      <c r="F41" s="8">
        <v>25778.584994852172</v>
      </c>
      <c r="G41" s="18">
        <f t="shared" si="4"/>
        <v>29076.954944943514</v>
      </c>
    </row>
    <row r="42" spans="1:7" s="9" customFormat="1" ht="22.2" customHeight="1">
      <c r="A42" s="7">
        <f>+A41+1</f>
        <v>30</v>
      </c>
      <c r="B42" s="15" t="s">
        <v>62</v>
      </c>
      <c r="C42" s="20" t="s">
        <v>63</v>
      </c>
      <c r="D42" s="7" t="s">
        <v>12</v>
      </c>
      <c r="E42" s="17">
        <v>16.38</v>
      </c>
      <c r="F42" s="8">
        <v>693.21693592247232</v>
      </c>
      <c r="G42" s="18">
        <f t="shared" si="4"/>
        <v>11354.893410410095</v>
      </c>
    </row>
    <row r="43" spans="1:7" s="9" customFormat="1" ht="31.2" customHeight="1">
      <c r="A43" s="29">
        <f>+A42+1</f>
        <v>31</v>
      </c>
      <c r="B43" s="30" t="s">
        <v>64</v>
      </c>
      <c r="C43" s="42" t="s">
        <v>65</v>
      </c>
      <c r="D43" s="29" t="s">
        <v>15</v>
      </c>
      <c r="E43" s="50">
        <v>2.83</v>
      </c>
      <c r="F43" s="8">
        <v>54923.60665717526</v>
      </c>
      <c r="G43" s="18">
        <f t="shared" si="4"/>
        <v>155433.806839806</v>
      </c>
    </row>
    <row r="44" spans="1:7" s="9" customFormat="1" ht="22.2" customHeight="1">
      <c r="A44" s="7">
        <f>+A43+1</f>
        <v>32</v>
      </c>
      <c r="B44" s="15" t="s">
        <v>66</v>
      </c>
      <c r="C44" s="16" t="s">
        <v>67</v>
      </c>
      <c r="D44" s="7" t="s">
        <v>25</v>
      </c>
      <c r="E44" s="17">
        <v>29.52</v>
      </c>
      <c r="F44" s="8">
        <v>21302.325922090105</v>
      </c>
      <c r="G44" s="18">
        <f t="shared" si="4"/>
        <v>628844.66122009989</v>
      </c>
    </row>
    <row r="45" spans="1:7" s="49" customFormat="1" ht="20.399999999999999" customHeight="1">
      <c r="A45" s="7">
        <f>+A46+1</f>
        <v>34</v>
      </c>
      <c r="B45" s="15" t="s">
        <v>53</v>
      </c>
      <c r="C45" s="20" t="s">
        <v>68</v>
      </c>
      <c r="D45" s="7" t="s">
        <v>25</v>
      </c>
      <c r="E45" s="17">
        <v>29.52</v>
      </c>
      <c r="F45" s="8">
        <v>1855.8784554994052</v>
      </c>
      <c r="G45" s="18">
        <f t="shared" si="4"/>
        <v>54785.532006342437</v>
      </c>
    </row>
    <row r="46" spans="1:7" s="9" customFormat="1" ht="20.399999999999999" customHeight="1">
      <c r="A46" s="29">
        <f>+A44+1</f>
        <v>33</v>
      </c>
      <c r="B46" s="30" t="s">
        <v>69</v>
      </c>
      <c r="C46" s="42" t="s">
        <v>70</v>
      </c>
      <c r="D46" s="29" t="s">
        <v>15</v>
      </c>
      <c r="E46" s="50">
        <v>1.1195999999999999</v>
      </c>
      <c r="F46" s="8">
        <v>110429.18272476531</v>
      </c>
      <c r="G46" s="18">
        <f t="shared" si="4"/>
        <v>123636.51297864724</v>
      </c>
    </row>
    <row r="47" spans="1:7" s="19" customFormat="1" ht="28.8">
      <c r="A47" s="29">
        <f>+A45+1</f>
        <v>35</v>
      </c>
      <c r="B47" s="30" t="s">
        <v>71</v>
      </c>
      <c r="C47" s="31" t="s">
        <v>72</v>
      </c>
      <c r="D47" s="32" t="s">
        <v>25</v>
      </c>
      <c r="E47" s="33">
        <v>17.100000000000001</v>
      </c>
      <c r="F47" s="8">
        <v>25108.008994245429</v>
      </c>
      <c r="G47" s="18">
        <f t="shared" si="4"/>
        <v>429346.95380159689</v>
      </c>
    </row>
    <row r="48" spans="1:7" s="49" customFormat="1" ht="19.95" customHeight="1">
      <c r="A48" s="7">
        <f>+A49+1</f>
        <v>37</v>
      </c>
      <c r="B48" s="15" t="s">
        <v>53</v>
      </c>
      <c r="C48" s="20" t="s">
        <v>68</v>
      </c>
      <c r="D48" s="7" t="s">
        <v>25</v>
      </c>
      <c r="E48" s="17">
        <v>17.100000000000001</v>
      </c>
      <c r="F48" s="8">
        <v>1855.8784554994052</v>
      </c>
      <c r="G48" s="18">
        <f t="shared" si="4"/>
        <v>31735.521589039832</v>
      </c>
    </row>
    <row r="49" spans="1:7" s="9" customFormat="1" ht="19.95" customHeight="1">
      <c r="A49" s="7">
        <f>+A47+1</f>
        <v>36</v>
      </c>
      <c r="B49" s="15" t="s">
        <v>73</v>
      </c>
      <c r="C49" s="16" t="s">
        <v>74</v>
      </c>
      <c r="D49" s="7" t="s">
        <v>12</v>
      </c>
      <c r="E49" s="17">
        <v>16.38</v>
      </c>
      <c r="F49" s="8">
        <v>1617.5675337394839</v>
      </c>
      <c r="G49" s="18">
        <f t="shared" si="4"/>
        <v>26495.756202652745</v>
      </c>
    </row>
    <row r="50" spans="1:7" s="49" customFormat="1" ht="19.95" customHeight="1">
      <c r="A50" s="7">
        <f t="shared" ref="A50:A64" si="5">+A49+1</f>
        <v>37</v>
      </c>
      <c r="B50" s="15" t="s">
        <v>53</v>
      </c>
      <c r="C50" s="20" t="s">
        <v>75</v>
      </c>
      <c r="D50" s="7" t="s">
        <v>76</v>
      </c>
      <c r="E50" s="17">
        <v>11.304000000000002</v>
      </c>
      <c r="F50" s="8">
        <v>5675.9316903246045</v>
      </c>
      <c r="G50" s="18">
        <f t="shared" si="4"/>
        <v>64160.731827429343</v>
      </c>
    </row>
    <row r="51" spans="1:7" s="49" customFormat="1" ht="19.95" customHeight="1">
      <c r="A51" s="7">
        <f t="shared" si="5"/>
        <v>38</v>
      </c>
      <c r="B51" s="15" t="s">
        <v>53</v>
      </c>
      <c r="C51" s="20" t="s">
        <v>77</v>
      </c>
      <c r="D51" s="7" t="s">
        <v>55</v>
      </c>
      <c r="E51" s="17">
        <v>24</v>
      </c>
      <c r="F51" s="8">
        <v>1163.5601601877149</v>
      </c>
      <c r="G51" s="18">
        <f t="shared" si="4"/>
        <v>27925.443844505156</v>
      </c>
    </row>
    <row r="52" spans="1:7" s="9" customFormat="1" ht="19.95" customHeight="1">
      <c r="A52" s="7">
        <f t="shared" si="5"/>
        <v>39</v>
      </c>
      <c r="B52" s="15" t="s">
        <v>78</v>
      </c>
      <c r="C52" s="16" t="s">
        <v>79</v>
      </c>
      <c r="D52" s="7" t="s">
        <v>12</v>
      </c>
      <c r="E52" s="17">
        <v>16.847999999999999</v>
      </c>
      <c r="F52" s="8">
        <v>6935.6838183426171</v>
      </c>
      <c r="G52" s="18">
        <f t="shared" si="4"/>
        <v>116852.40097143641</v>
      </c>
    </row>
    <row r="53" spans="1:7" s="9" customFormat="1" ht="19.95" customHeight="1">
      <c r="A53" s="7">
        <f t="shared" si="5"/>
        <v>40</v>
      </c>
      <c r="B53" s="15" t="s">
        <v>80</v>
      </c>
      <c r="C53" s="20" t="s">
        <v>81</v>
      </c>
      <c r="D53" s="7" t="s">
        <v>12</v>
      </c>
      <c r="E53" s="17">
        <v>3</v>
      </c>
      <c r="F53" s="8">
        <v>2889.4295692252426</v>
      </c>
      <c r="G53" s="18">
        <f t="shared" si="4"/>
        <v>8668.2887076757288</v>
      </c>
    </row>
    <row r="54" spans="1:7" s="49" customFormat="1" ht="19.95" customHeight="1">
      <c r="A54" s="7">
        <f t="shared" si="5"/>
        <v>41</v>
      </c>
      <c r="B54" s="15" t="s">
        <v>53</v>
      </c>
      <c r="C54" s="20" t="s">
        <v>82</v>
      </c>
      <c r="D54" s="7" t="s">
        <v>12</v>
      </c>
      <c r="E54" s="17">
        <v>3</v>
      </c>
      <c r="F54" s="8">
        <v>1396.2721922252576</v>
      </c>
      <c r="G54" s="18">
        <f t="shared" si="4"/>
        <v>4188.8165766757729</v>
      </c>
    </row>
    <row r="55" spans="1:7" s="49" customFormat="1" ht="19.95" customHeight="1">
      <c r="A55" s="7">
        <f t="shared" si="5"/>
        <v>42</v>
      </c>
      <c r="B55" s="15" t="s">
        <v>53</v>
      </c>
      <c r="C55" s="20" t="s">
        <v>83</v>
      </c>
      <c r="D55" s="7" t="s">
        <v>76</v>
      </c>
      <c r="E55" s="17">
        <v>3.53</v>
      </c>
      <c r="F55" s="8">
        <v>5675.9316903246045</v>
      </c>
      <c r="G55" s="18">
        <f t="shared" si="4"/>
        <v>20036.038866845851</v>
      </c>
    </row>
    <row r="56" spans="1:7" s="49" customFormat="1" ht="19.95" customHeight="1">
      <c r="A56" s="7">
        <f t="shared" si="5"/>
        <v>43</v>
      </c>
      <c r="B56" s="15" t="s">
        <v>53</v>
      </c>
      <c r="C56" s="20" t="s">
        <v>77</v>
      </c>
      <c r="D56" s="7" t="s">
        <v>55</v>
      </c>
      <c r="E56" s="17">
        <v>6</v>
      </c>
      <c r="F56" s="8">
        <v>1163.5601601877149</v>
      </c>
      <c r="G56" s="18">
        <f t="shared" si="4"/>
        <v>6981.3609611262891</v>
      </c>
    </row>
    <row r="57" spans="1:7" s="9" customFormat="1" ht="19.95" customHeight="1">
      <c r="A57" s="7">
        <f t="shared" si="5"/>
        <v>44</v>
      </c>
      <c r="B57" s="15" t="s">
        <v>78</v>
      </c>
      <c r="C57" s="16" t="s">
        <v>79</v>
      </c>
      <c r="D57" s="7" t="s">
        <v>12</v>
      </c>
      <c r="E57" s="17">
        <v>3</v>
      </c>
      <c r="F57" s="8">
        <v>6935.6838183426171</v>
      </c>
      <c r="G57" s="18">
        <f t="shared" si="4"/>
        <v>20807.051455027853</v>
      </c>
    </row>
    <row r="58" spans="1:7" s="9" customFormat="1" ht="28.8">
      <c r="A58" s="7">
        <f t="shared" si="5"/>
        <v>45</v>
      </c>
      <c r="B58" s="15" t="s">
        <v>84</v>
      </c>
      <c r="C58" s="20" t="s">
        <v>85</v>
      </c>
      <c r="D58" s="7" t="s">
        <v>20</v>
      </c>
      <c r="E58" s="17">
        <v>7.4400000000000008E-2</v>
      </c>
      <c r="F58" s="8">
        <v>69684.320097003627</v>
      </c>
      <c r="G58" s="18">
        <f t="shared" si="4"/>
        <v>5184.5134152170704</v>
      </c>
    </row>
    <row r="59" spans="1:7" s="49" customFormat="1" ht="19.95" customHeight="1">
      <c r="A59" s="7">
        <f t="shared" si="5"/>
        <v>46</v>
      </c>
      <c r="B59" s="15" t="s">
        <v>53</v>
      </c>
      <c r="C59" s="20" t="s">
        <v>82</v>
      </c>
      <c r="D59" s="7" t="s">
        <v>12</v>
      </c>
      <c r="E59" s="17">
        <v>6.35</v>
      </c>
      <c r="F59" s="8">
        <v>1396.2721922252576</v>
      </c>
      <c r="G59" s="18">
        <f t="shared" si="4"/>
        <v>8866.3284206303852</v>
      </c>
    </row>
    <row r="60" spans="1:7" s="49" customFormat="1" ht="19.95" customHeight="1">
      <c r="A60" s="7">
        <f t="shared" si="5"/>
        <v>47</v>
      </c>
      <c r="B60" s="15" t="s">
        <v>53</v>
      </c>
      <c r="C60" s="20" t="s">
        <v>86</v>
      </c>
      <c r="D60" s="7" t="s">
        <v>12</v>
      </c>
      <c r="E60" s="17">
        <v>16.7</v>
      </c>
      <c r="F60" s="8">
        <v>727.22510011732174</v>
      </c>
      <c r="G60" s="18">
        <f t="shared" si="4"/>
        <v>12144.659171959272</v>
      </c>
    </row>
    <row r="61" spans="1:7" s="49" customFormat="1" ht="19.95" customHeight="1">
      <c r="A61" s="7">
        <f t="shared" si="5"/>
        <v>48</v>
      </c>
      <c r="B61" s="15" t="s">
        <v>53</v>
      </c>
      <c r="C61" s="20" t="s">
        <v>75</v>
      </c>
      <c r="D61" s="7" t="s">
        <v>76</v>
      </c>
      <c r="E61" s="17">
        <v>2.83</v>
      </c>
      <c r="F61" s="8">
        <v>5675.9316903246045</v>
      </c>
      <c r="G61" s="18">
        <f t="shared" si="4"/>
        <v>16062.886683618632</v>
      </c>
    </row>
    <row r="62" spans="1:7" s="49" customFormat="1" ht="19.95" customHeight="1">
      <c r="A62" s="7">
        <f t="shared" si="5"/>
        <v>49</v>
      </c>
      <c r="B62" s="15" t="s">
        <v>53</v>
      </c>
      <c r="C62" s="20" t="s">
        <v>77</v>
      </c>
      <c r="D62" s="7" t="s">
        <v>55</v>
      </c>
      <c r="E62" s="17">
        <v>6</v>
      </c>
      <c r="F62" s="8">
        <v>1163.5601601877149</v>
      </c>
      <c r="G62" s="18">
        <f t="shared" si="4"/>
        <v>6981.3609611262891</v>
      </c>
    </row>
    <row r="63" spans="1:7" s="9" customFormat="1" ht="19.95" customHeight="1">
      <c r="A63" s="7">
        <f t="shared" si="5"/>
        <v>50</v>
      </c>
      <c r="B63" s="15" t="s">
        <v>78</v>
      </c>
      <c r="C63" s="16" t="s">
        <v>79</v>
      </c>
      <c r="D63" s="7" t="s">
        <v>12</v>
      </c>
      <c r="E63" s="17">
        <v>3.78</v>
      </c>
      <c r="F63" s="8">
        <v>6935.6838183426171</v>
      </c>
      <c r="G63" s="18">
        <f t="shared" si="4"/>
        <v>26216.884833335091</v>
      </c>
    </row>
    <row r="64" spans="1:7" s="19" customFormat="1" ht="19.95" customHeight="1" thickBot="1">
      <c r="A64" s="7">
        <f t="shared" si="5"/>
        <v>51</v>
      </c>
      <c r="B64" s="15" t="s">
        <v>87</v>
      </c>
      <c r="C64" s="16" t="s">
        <v>88</v>
      </c>
      <c r="D64" s="7" t="s">
        <v>25</v>
      </c>
      <c r="E64" s="22">
        <v>23.1</v>
      </c>
      <c r="F64" s="8">
        <v>1626.9418745474363</v>
      </c>
      <c r="G64" s="18">
        <f>+F64*E64</f>
        <v>37582.357302045784</v>
      </c>
    </row>
    <row r="65" spans="1:7" ht="19.95" customHeight="1" thickBot="1">
      <c r="A65" s="51"/>
      <c r="B65" s="52"/>
      <c r="C65" s="53" t="s">
        <v>34</v>
      </c>
      <c r="D65" s="51"/>
      <c r="E65" s="54"/>
      <c r="F65" s="55"/>
      <c r="G65" s="40">
        <f>SUM(G40:G64)</f>
        <v>1922324.2538504759</v>
      </c>
    </row>
    <row r="66" spans="1:7" ht="19.95" customHeight="1">
      <c r="A66" s="11"/>
      <c r="B66" s="12"/>
      <c r="C66" s="13" t="s">
        <v>89</v>
      </c>
      <c r="D66" s="12"/>
      <c r="E66" s="41"/>
      <c r="F66" s="12"/>
      <c r="G66" s="14"/>
    </row>
    <row r="67" spans="1:7" s="49" customFormat="1" ht="19.95" customHeight="1">
      <c r="A67" s="7">
        <f>+A64+1</f>
        <v>52</v>
      </c>
      <c r="B67" s="15" t="s">
        <v>90</v>
      </c>
      <c r="C67" s="16" t="s">
        <v>91</v>
      </c>
      <c r="D67" s="7" t="s">
        <v>25</v>
      </c>
      <c r="E67" s="17">
        <v>67.469999999999985</v>
      </c>
      <c r="F67" s="8">
        <v>274.51248614269048</v>
      </c>
      <c r="G67" s="18">
        <f t="shared" ref="G67:G74" si="6">+F67*E67</f>
        <v>18521.357440047323</v>
      </c>
    </row>
    <row r="68" spans="1:7" s="9" customFormat="1" ht="19.95" customHeight="1">
      <c r="A68" s="29">
        <f>+A67+1</f>
        <v>53</v>
      </c>
      <c r="B68" s="30" t="s">
        <v>92</v>
      </c>
      <c r="C68" s="42" t="s">
        <v>93</v>
      </c>
      <c r="D68" s="29" t="s">
        <v>15</v>
      </c>
      <c r="E68" s="50">
        <v>2.1569999999999996</v>
      </c>
      <c r="F68" s="8">
        <v>73907.607698785869</v>
      </c>
      <c r="G68" s="18">
        <f t="shared" si="6"/>
        <v>159418.70980628108</v>
      </c>
    </row>
    <row r="69" spans="1:7" s="56" customFormat="1" ht="19.95" customHeight="1">
      <c r="A69" s="24">
        <f>+A68+1</f>
        <v>54</v>
      </c>
      <c r="B69" s="15" t="s">
        <v>53</v>
      </c>
      <c r="C69" s="34" t="s">
        <v>94</v>
      </c>
      <c r="D69" s="7" t="s">
        <v>76</v>
      </c>
      <c r="E69" s="28">
        <v>305.22335999999996</v>
      </c>
      <c r="F69" s="8">
        <v>410.82815205745538</v>
      </c>
      <c r="G69" s="18">
        <f t="shared" si="6"/>
        <v>125394.34895356743</v>
      </c>
    </row>
    <row r="70" spans="1:7" s="49" customFormat="1" ht="19.95" customHeight="1">
      <c r="A70" s="7">
        <f>+A69+1</f>
        <v>55</v>
      </c>
      <c r="B70" s="15" t="s">
        <v>53</v>
      </c>
      <c r="C70" s="16" t="s">
        <v>95</v>
      </c>
      <c r="D70" s="7" t="s">
        <v>76</v>
      </c>
      <c r="E70" s="17">
        <v>52.236600000000003</v>
      </c>
      <c r="F70" s="8">
        <v>315.09428568597826</v>
      </c>
      <c r="G70" s="18">
        <f t="shared" si="6"/>
        <v>16459.454163664173</v>
      </c>
    </row>
    <row r="71" spans="1:7" s="9" customFormat="1" ht="19.95" customHeight="1">
      <c r="A71" s="7">
        <f>+A70+1</f>
        <v>56</v>
      </c>
      <c r="B71" s="57" t="s">
        <v>96</v>
      </c>
      <c r="C71" s="20" t="s">
        <v>97</v>
      </c>
      <c r="D71" s="58" t="s">
        <v>25</v>
      </c>
      <c r="E71" s="17">
        <v>78.254999999999995</v>
      </c>
      <c r="F71" s="8">
        <v>3473.4208686898282</v>
      </c>
      <c r="G71" s="18">
        <f t="shared" si="6"/>
        <v>271812.55007932248</v>
      </c>
    </row>
    <row r="72" spans="1:7" s="49" customFormat="1" ht="19.95" customHeight="1">
      <c r="A72" s="7">
        <f t="shared" ref="A72" si="7">+A71+1</f>
        <v>57</v>
      </c>
      <c r="B72" s="30" t="s">
        <v>53</v>
      </c>
      <c r="C72" s="59" t="s">
        <v>98</v>
      </c>
      <c r="D72" s="7" t="s">
        <v>25</v>
      </c>
      <c r="E72" s="17">
        <v>78.254999999999995</v>
      </c>
      <c r="F72" s="8">
        <v>610.78875704117263</v>
      </c>
      <c r="G72" s="18">
        <f t="shared" si="6"/>
        <v>47797.274182256959</v>
      </c>
    </row>
    <row r="73" spans="1:7" s="9" customFormat="1" ht="19.95" customHeight="1">
      <c r="A73" s="29">
        <f>+A72+1</f>
        <v>58</v>
      </c>
      <c r="B73" s="30" t="s">
        <v>99</v>
      </c>
      <c r="C73" s="42" t="s">
        <v>100</v>
      </c>
      <c r="D73" s="29" t="s">
        <v>25</v>
      </c>
      <c r="E73" s="50">
        <v>78.254999999999995</v>
      </c>
      <c r="F73" s="8">
        <v>1941.9299836932119</v>
      </c>
      <c r="G73" s="18">
        <f t="shared" si="6"/>
        <v>151965.73087391228</v>
      </c>
    </row>
    <row r="74" spans="1:7" s="19" customFormat="1" ht="19.95" customHeight="1" thickBot="1">
      <c r="A74" s="29">
        <f>+A73+1</f>
        <v>59</v>
      </c>
      <c r="B74" s="30" t="s">
        <v>101</v>
      </c>
      <c r="C74" s="31" t="s">
        <v>102</v>
      </c>
      <c r="D74" s="32" t="s">
        <v>12</v>
      </c>
      <c r="E74" s="33">
        <v>71.899999999999991</v>
      </c>
      <c r="F74" s="8">
        <v>11880.222871959048</v>
      </c>
      <c r="G74" s="18">
        <f t="shared" si="6"/>
        <v>854188.02449385542</v>
      </c>
    </row>
    <row r="75" spans="1:7" ht="19.95" customHeight="1" thickBot="1">
      <c r="A75" s="60"/>
      <c r="B75" s="61"/>
      <c r="C75" s="62" t="s">
        <v>34</v>
      </c>
      <c r="D75" s="60"/>
      <c r="E75" s="63"/>
      <c r="F75" s="64"/>
      <c r="G75" s="40">
        <f>SUM(G67:G74)</f>
        <v>1645557.4499929072</v>
      </c>
    </row>
    <row r="76" spans="1:7" ht="19.95" customHeight="1">
      <c r="A76" s="11"/>
      <c r="B76" s="12"/>
      <c r="C76" s="13" t="s">
        <v>103</v>
      </c>
      <c r="D76" s="12"/>
      <c r="E76" s="41"/>
      <c r="F76" s="12"/>
      <c r="G76" s="14"/>
    </row>
    <row r="77" spans="1:7" s="49" customFormat="1" ht="19.5" customHeight="1">
      <c r="A77" s="7">
        <f>+A74+1</f>
        <v>60</v>
      </c>
      <c r="B77" s="15" t="s">
        <v>104</v>
      </c>
      <c r="C77" s="20" t="s">
        <v>105</v>
      </c>
      <c r="D77" s="7" t="s">
        <v>15</v>
      </c>
      <c r="E77" s="17">
        <v>1.653</v>
      </c>
      <c r="F77" s="8">
        <v>25778.584994852172</v>
      </c>
      <c r="G77" s="18">
        <f t="shared" ref="G77:G84" si="8">+F77*E77</f>
        <v>42612.000996490642</v>
      </c>
    </row>
    <row r="78" spans="1:7" s="49" customFormat="1" ht="19.5" customHeight="1">
      <c r="A78" s="7">
        <f>+A77+1</f>
        <v>61</v>
      </c>
      <c r="B78" s="15" t="s">
        <v>90</v>
      </c>
      <c r="C78" s="16" t="s">
        <v>106</v>
      </c>
      <c r="D78" s="7" t="s">
        <v>25</v>
      </c>
      <c r="E78" s="17">
        <v>15.659999999999998</v>
      </c>
      <c r="F78" s="8">
        <v>274.51248614269048</v>
      </c>
      <c r="G78" s="18">
        <f t="shared" si="8"/>
        <v>4298.8655329945323</v>
      </c>
    </row>
    <row r="79" spans="1:7" s="9" customFormat="1" ht="28.8">
      <c r="A79" s="29">
        <f>+A78+1</f>
        <v>62</v>
      </c>
      <c r="B79" s="30" t="s">
        <v>107</v>
      </c>
      <c r="C79" s="42" t="s">
        <v>108</v>
      </c>
      <c r="D79" s="29" t="s">
        <v>15</v>
      </c>
      <c r="E79" s="50">
        <v>1.3920000000000001</v>
      </c>
      <c r="F79" s="8">
        <v>145977.32294245597</v>
      </c>
      <c r="G79" s="18">
        <f t="shared" si="8"/>
        <v>203200.43353589872</v>
      </c>
    </row>
    <row r="80" spans="1:7" s="56" customFormat="1" ht="19.95" customHeight="1">
      <c r="A80" s="24">
        <f>+A79+1</f>
        <v>63</v>
      </c>
      <c r="B80" s="15" t="s">
        <v>53</v>
      </c>
      <c r="C80" s="34" t="s">
        <v>94</v>
      </c>
      <c r="D80" s="7" t="s">
        <v>76</v>
      </c>
      <c r="E80" s="28">
        <v>77.256</v>
      </c>
      <c r="F80" s="8">
        <v>410.82815205745538</v>
      </c>
      <c r="G80" s="18">
        <f t="shared" si="8"/>
        <v>31738.939715350774</v>
      </c>
    </row>
    <row r="81" spans="1:7" s="9" customFormat="1" ht="28.8">
      <c r="A81" s="29">
        <f>+A80+1</f>
        <v>64</v>
      </c>
      <c r="B81" s="30" t="s">
        <v>109</v>
      </c>
      <c r="C81" s="65" t="s">
        <v>110</v>
      </c>
      <c r="D81" s="29" t="s">
        <v>15</v>
      </c>
      <c r="E81" s="50">
        <v>0.87</v>
      </c>
      <c r="F81" s="8">
        <v>80003.821322792865</v>
      </c>
      <c r="G81" s="18">
        <f t="shared" si="8"/>
        <v>69603.324550829799</v>
      </c>
    </row>
    <row r="82" spans="1:7" s="49" customFormat="1" ht="21.9" customHeight="1">
      <c r="A82" s="29">
        <f t="shared" ref="A82:A83" si="9">+A81+1</f>
        <v>65</v>
      </c>
      <c r="B82" s="15" t="s">
        <v>53</v>
      </c>
      <c r="C82" s="20" t="s">
        <v>68</v>
      </c>
      <c r="D82" s="7" t="s">
        <v>25</v>
      </c>
      <c r="E82" s="50">
        <v>8.6999999999999993</v>
      </c>
      <c r="F82" s="8">
        <v>1855.8784554994052</v>
      </c>
      <c r="G82" s="18">
        <f t="shared" si="8"/>
        <v>16146.142562844823</v>
      </c>
    </row>
    <row r="83" spans="1:7" s="9" customFormat="1" ht="21.9" customHeight="1">
      <c r="A83" s="29">
        <f t="shared" si="9"/>
        <v>66</v>
      </c>
      <c r="B83" s="57" t="s">
        <v>96</v>
      </c>
      <c r="C83" s="20" t="s">
        <v>111</v>
      </c>
      <c r="D83" s="58" t="s">
        <v>25</v>
      </c>
      <c r="E83" s="17">
        <v>15.659999999999998</v>
      </c>
      <c r="F83" s="8">
        <v>3473.4208686898282</v>
      </c>
      <c r="G83" s="18">
        <f t="shared" si="8"/>
        <v>54393.770803682703</v>
      </c>
    </row>
    <row r="84" spans="1:7" s="9" customFormat="1" ht="28.8">
      <c r="A84" s="29">
        <f>+A83+1</f>
        <v>67</v>
      </c>
      <c r="B84" s="30" t="s">
        <v>109</v>
      </c>
      <c r="C84" s="20" t="s">
        <v>112</v>
      </c>
      <c r="D84" s="29" t="s">
        <v>15</v>
      </c>
      <c r="E84" s="50">
        <v>0.35</v>
      </c>
      <c r="F84" s="8">
        <v>80003.821322792865</v>
      </c>
      <c r="G84" s="18">
        <f t="shared" si="8"/>
        <v>28001.337462977503</v>
      </c>
    </row>
    <row r="85" spans="1:7" ht="21.45" customHeight="1">
      <c r="A85" s="11"/>
      <c r="B85" s="12"/>
      <c r="C85" s="66" t="s">
        <v>113</v>
      </c>
      <c r="D85" s="10"/>
      <c r="E85" s="67"/>
      <c r="F85" s="10"/>
      <c r="G85" s="68"/>
    </row>
    <row r="86" spans="1:7" s="19" customFormat="1" ht="43.2">
      <c r="A86" s="7">
        <f>+A84+1</f>
        <v>68</v>
      </c>
      <c r="B86" s="15" t="s">
        <v>114</v>
      </c>
      <c r="C86" s="20" t="s">
        <v>115</v>
      </c>
      <c r="D86" s="7" t="s">
        <v>15</v>
      </c>
      <c r="E86" s="22">
        <v>13.413600000000001</v>
      </c>
      <c r="F86" s="8">
        <v>1003.1725898065089</v>
      </c>
      <c r="G86" s="18">
        <f t="shared" ref="G86:G98" si="10">+F86*E86</f>
        <v>13456.155850628587</v>
      </c>
    </row>
    <row r="87" spans="1:7" s="9" customFormat="1" ht="19.95" customHeight="1">
      <c r="A87" s="7">
        <f>+A86+1</f>
        <v>69</v>
      </c>
      <c r="B87" s="15" t="s">
        <v>116</v>
      </c>
      <c r="C87" s="20" t="s">
        <v>117</v>
      </c>
      <c r="D87" s="7" t="s">
        <v>15</v>
      </c>
      <c r="E87" s="17">
        <v>1.4904000000000002</v>
      </c>
      <c r="F87" s="8">
        <v>3265.2491736824982</v>
      </c>
      <c r="G87" s="18">
        <f t="shared" si="10"/>
        <v>4866.5273684563954</v>
      </c>
    </row>
    <row r="88" spans="1:7" s="19" customFormat="1" ht="19.95" customHeight="1">
      <c r="A88" s="7">
        <f t="shared" ref="A88" si="11">+A87+1</f>
        <v>70</v>
      </c>
      <c r="B88" s="15" t="s">
        <v>18</v>
      </c>
      <c r="C88" s="23" t="s">
        <v>118</v>
      </c>
      <c r="D88" s="7" t="s">
        <v>20</v>
      </c>
      <c r="E88" s="17">
        <v>22.356000000000002</v>
      </c>
      <c r="F88" s="8">
        <v>2574.5074490337593</v>
      </c>
      <c r="G88" s="18">
        <f t="shared" si="10"/>
        <v>57555.688530598723</v>
      </c>
    </row>
    <row r="89" spans="1:7" s="9" customFormat="1" ht="19.95" customHeight="1">
      <c r="A89" s="7">
        <f>+A88+1</f>
        <v>71</v>
      </c>
      <c r="B89" s="15" t="s">
        <v>119</v>
      </c>
      <c r="C89" s="20" t="s">
        <v>120</v>
      </c>
      <c r="D89" s="7" t="s">
        <v>15</v>
      </c>
      <c r="E89" s="17">
        <v>1.5</v>
      </c>
      <c r="F89" s="8">
        <v>36482.931612875531</v>
      </c>
      <c r="G89" s="18">
        <f t="shared" si="10"/>
        <v>54724.397419313296</v>
      </c>
    </row>
    <row r="90" spans="1:7" s="9" customFormat="1" ht="30.75" customHeight="1">
      <c r="A90" s="7">
        <f>A89+1</f>
        <v>72</v>
      </c>
      <c r="B90" s="15" t="s">
        <v>121</v>
      </c>
      <c r="C90" s="16" t="s">
        <v>122</v>
      </c>
      <c r="D90" s="7" t="s">
        <v>15</v>
      </c>
      <c r="E90" s="50">
        <v>5.5</v>
      </c>
      <c r="F90" s="8">
        <v>97316.6317685635</v>
      </c>
      <c r="G90" s="18">
        <f t="shared" si="10"/>
        <v>535241.4747270993</v>
      </c>
    </row>
    <row r="91" spans="1:7" s="19" customFormat="1" ht="19.95" customHeight="1">
      <c r="A91" s="7">
        <f t="shared" ref="A91:A98" si="12">+A90+1</f>
        <v>73</v>
      </c>
      <c r="B91" s="15" t="s">
        <v>53</v>
      </c>
      <c r="C91" s="20" t="s">
        <v>94</v>
      </c>
      <c r="D91" s="7" t="s">
        <v>76</v>
      </c>
      <c r="E91" s="17">
        <v>615.44000000000005</v>
      </c>
      <c r="F91" s="8">
        <v>410.82815205745538</v>
      </c>
      <c r="G91" s="18">
        <f t="shared" si="10"/>
        <v>252840.07790224036</v>
      </c>
    </row>
    <row r="92" spans="1:7" s="49" customFormat="1" ht="19.95" customHeight="1">
      <c r="A92" s="7">
        <f t="shared" si="12"/>
        <v>74</v>
      </c>
      <c r="B92" s="15" t="s">
        <v>123</v>
      </c>
      <c r="C92" s="16" t="s">
        <v>124</v>
      </c>
      <c r="D92" s="7" t="s">
        <v>20</v>
      </c>
      <c r="E92" s="17">
        <v>0.37125000000000002</v>
      </c>
      <c r="F92" s="8">
        <v>128048.97003298414</v>
      </c>
      <c r="G92" s="18">
        <f t="shared" si="10"/>
        <v>47538.18012474537</v>
      </c>
    </row>
    <row r="93" spans="1:7" s="49" customFormat="1" ht="19.95" customHeight="1">
      <c r="A93" s="7">
        <f t="shared" si="12"/>
        <v>75</v>
      </c>
      <c r="B93" s="15" t="s">
        <v>53</v>
      </c>
      <c r="C93" s="16" t="s">
        <v>125</v>
      </c>
      <c r="D93" s="7" t="s">
        <v>12</v>
      </c>
      <c r="E93" s="17">
        <v>27</v>
      </c>
      <c r="F93" s="8">
        <v>5279.654226851756</v>
      </c>
      <c r="G93" s="18">
        <f t="shared" si="10"/>
        <v>142550.66412499742</v>
      </c>
    </row>
    <row r="94" spans="1:7" s="19" customFormat="1" ht="19.95" customHeight="1">
      <c r="A94" s="7">
        <f t="shared" si="12"/>
        <v>76</v>
      </c>
      <c r="B94" s="15" t="s">
        <v>53</v>
      </c>
      <c r="C94" s="20" t="s">
        <v>126</v>
      </c>
      <c r="D94" s="7" t="s">
        <v>76</v>
      </c>
      <c r="E94" s="17">
        <v>40.5</v>
      </c>
      <c r="F94" s="8">
        <v>434.45985991916751</v>
      </c>
      <c r="G94" s="18">
        <f t="shared" si="10"/>
        <v>17595.624326726283</v>
      </c>
    </row>
    <row r="95" spans="1:7" s="72" customFormat="1" ht="19.95" customHeight="1">
      <c r="A95" s="29">
        <f t="shared" si="12"/>
        <v>77</v>
      </c>
      <c r="B95" s="69" t="s">
        <v>127</v>
      </c>
      <c r="C95" s="70" t="s">
        <v>128</v>
      </c>
      <c r="D95" s="24" t="s">
        <v>20</v>
      </c>
      <c r="E95" s="71">
        <v>1.14107</v>
      </c>
      <c r="F95" s="8">
        <v>109337.70821983449</v>
      </c>
      <c r="G95" s="18">
        <f t="shared" si="10"/>
        <v>124761.97871840654</v>
      </c>
    </row>
    <row r="96" spans="1:7" s="19" customFormat="1" ht="19.95" customHeight="1">
      <c r="A96" s="7">
        <f t="shared" si="12"/>
        <v>78</v>
      </c>
      <c r="B96" s="15" t="s">
        <v>53</v>
      </c>
      <c r="C96" s="20" t="s">
        <v>129</v>
      </c>
      <c r="D96" s="7" t="s">
        <v>12</v>
      </c>
      <c r="E96" s="22">
        <v>36.26</v>
      </c>
      <c r="F96" s="8">
        <v>4130.0954047545956</v>
      </c>
      <c r="G96" s="18">
        <f t="shared" si="10"/>
        <v>149757.25937640163</v>
      </c>
    </row>
    <row r="97" spans="1:7" s="19" customFormat="1" ht="19.95" customHeight="1">
      <c r="A97" s="7">
        <f t="shared" si="12"/>
        <v>79</v>
      </c>
      <c r="B97" s="15" t="s">
        <v>53</v>
      </c>
      <c r="C97" s="20" t="s">
        <v>130</v>
      </c>
      <c r="D97" s="7" t="s">
        <v>12</v>
      </c>
      <c r="E97" s="22">
        <v>73.430000000000007</v>
      </c>
      <c r="F97" s="8">
        <v>5715.2376551709731</v>
      </c>
      <c r="G97" s="18">
        <f t="shared" si="10"/>
        <v>419669.90101920458</v>
      </c>
    </row>
    <row r="98" spans="1:7" s="19" customFormat="1" ht="19.95" customHeight="1" thickBot="1">
      <c r="A98" s="7">
        <f t="shared" si="12"/>
        <v>80</v>
      </c>
      <c r="B98" s="15" t="s">
        <v>53</v>
      </c>
      <c r="C98" s="20" t="s">
        <v>131</v>
      </c>
      <c r="D98" s="7" t="s">
        <v>12</v>
      </c>
      <c r="E98" s="22">
        <v>27</v>
      </c>
      <c r="F98" s="8">
        <v>2617.6661016050257</v>
      </c>
      <c r="G98" s="18">
        <f t="shared" si="10"/>
        <v>70676.984743335692</v>
      </c>
    </row>
    <row r="99" spans="1:7" s="19" customFormat="1" ht="19.95" customHeight="1" thickBot="1">
      <c r="A99" s="60"/>
      <c r="B99" s="61"/>
      <c r="C99" s="53" t="s">
        <v>34</v>
      </c>
      <c r="D99" s="60"/>
      <c r="E99" s="63"/>
      <c r="F99" s="64"/>
      <c r="G99" s="40">
        <f>SUM(G77:G98)</f>
        <v>2341229.7293932238</v>
      </c>
    </row>
    <row r="100" spans="1:7" ht="19.95" customHeight="1">
      <c r="A100" s="11"/>
      <c r="B100" s="73"/>
      <c r="C100" s="74" t="s">
        <v>132</v>
      </c>
      <c r="D100" s="73"/>
      <c r="E100" s="75"/>
      <c r="F100" s="73"/>
      <c r="G100" s="76"/>
    </row>
    <row r="101" spans="1:7" s="49" customFormat="1" ht="19.95" customHeight="1">
      <c r="A101" s="7">
        <f>+A98+1</f>
        <v>81</v>
      </c>
      <c r="B101" s="15" t="s">
        <v>133</v>
      </c>
      <c r="C101" s="20" t="s">
        <v>134</v>
      </c>
      <c r="D101" s="7" t="s">
        <v>55</v>
      </c>
      <c r="E101" s="17">
        <v>4</v>
      </c>
      <c r="F101" s="8">
        <v>620.00563131601155</v>
      </c>
      <c r="G101" s="18">
        <f t="shared" ref="G101:G110" si="13">+F101*E101</f>
        <v>2480.0225252640462</v>
      </c>
    </row>
    <row r="102" spans="1:7" s="49" customFormat="1" ht="19.95" customHeight="1">
      <c r="A102" s="7">
        <f>+A101+1</f>
        <v>82</v>
      </c>
      <c r="B102" s="15" t="s">
        <v>135</v>
      </c>
      <c r="C102" s="20" t="s">
        <v>136</v>
      </c>
      <c r="D102" s="7" t="s">
        <v>55</v>
      </c>
      <c r="E102" s="17">
        <v>4</v>
      </c>
      <c r="F102" s="8">
        <v>1892.7999562460805</v>
      </c>
      <c r="G102" s="18">
        <f t="shared" si="13"/>
        <v>7571.1998249843218</v>
      </c>
    </row>
    <row r="103" spans="1:7" s="49" customFormat="1" ht="19.95" customHeight="1">
      <c r="A103" s="7">
        <f>+A102+1</f>
        <v>83</v>
      </c>
      <c r="B103" s="15" t="s">
        <v>114</v>
      </c>
      <c r="C103" s="20" t="s">
        <v>137</v>
      </c>
      <c r="D103" s="7" t="s">
        <v>15</v>
      </c>
      <c r="E103" s="17">
        <v>41.204999999999998</v>
      </c>
      <c r="F103" s="8">
        <v>10031.725898065089</v>
      </c>
      <c r="G103" s="18">
        <f t="shared" si="13"/>
        <v>413357.26562977198</v>
      </c>
    </row>
    <row r="104" spans="1:7" s="19" customFormat="1" ht="31.2" customHeight="1">
      <c r="A104" s="7">
        <f t="shared" ref="A104:A109" si="14">+A103+1</f>
        <v>84</v>
      </c>
      <c r="B104" s="15" t="s">
        <v>16</v>
      </c>
      <c r="C104" s="20" t="s">
        <v>138</v>
      </c>
      <c r="D104" s="21" t="s">
        <v>15</v>
      </c>
      <c r="E104" s="22">
        <v>41.204999999999998</v>
      </c>
      <c r="F104" s="8">
        <v>719.77525390711185</v>
      </c>
      <c r="G104" s="18">
        <f t="shared" si="13"/>
        <v>29658.339337242542</v>
      </c>
    </row>
    <row r="105" spans="1:7" s="19" customFormat="1" ht="20.7" customHeight="1">
      <c r="A105" s="7">
        <f t="shared" si="14"/>
        <v>85</v>
      </c>
      <c r="B105" s="15" t="s">
        <v>18</v>
      </c>
      <c r="C105" s="23" t="s">
        <v>139</v>
      </c>
      <c r="D105" s="21" t="s">
        <v>20</v>
      </c>
      <c r="E105" s="17">
        <v>61.807499999999997</v>
      </c>
      <c r="F105" s="8">
        <v>2574.5074490337593</v>
      </c>
      <c r="G105" s="18">
        <f t="shared" si="13"/>
        <v>159123.86915615408</v>
      </c>
    </row>
    <row r="106" spans="1:7" s="49" customFormat="1" ht="28.8">
      <c r="A106" s="7">
        <f t="shared" si="14"/>
        <v>86</v>
      </c>
      <c r="B106" s="15" t="s">
        <v>16</v>
      </c>
      <c r="C106" s="16" t="s">
        <v>140</v>
      </c>
      <c r="D106" s="7" t="s">
        <v>15</v>
      </c>
      <c r="E106" s="17">
        <v>52.445999999999998</v>
      </c>
      <c r="F106" s="8">
        <v>1085.0608633264578</v>
      </c>
      <c r="G106" s="18">
        <f t="shared" si="13"/>
        <v>56907.102038019402</v>
      </c>
    </row>
    <row r="107" spans="1:7" s="9" customFormat="1" ht="21" customHeight="1">
      <c r="A107" s="7">
        <f t="shared" si="14"/>
        <v>87</v>
      </c>
      <c r="B107" s="15" t="s">
        <v>141</v>
      </c>
      <c r="C107" s="23" t="s">
        <v>142</v>
      </c>
      <c r="D107" s="7" t="s">
        <v>20</v>
      </c>
      <c r="E107" s="17">
        <v>78.668999999999997</v>
      </c>
      <c r="F107" s="8">
        <v>3604.310428647264</v>
      </c>
      <c r="G107" s="18">
        <f t="shared" si="13"/>
        <v>283547.49711125158</v>
      </c>
    </row>
    <row r="108" spans="1:7" s="49" customFormat="1" ht="21" customHeight="1">
      <c r="A108" s="7">
        <f t="shared" si="14"/>
        <v>88</v>
      </c>
      <c r="B108" s="15" t="s">
        <v>143</v>
      </c>
      <c r="C108" s="16" t="s">
        <v>144</v>
      </c>
      <c r="D108" s="7" t="s">
        <v>15</v>
      </c>
      <c r="E108" s="17">
        <v>52.445999999999998</v>
      </c>
      <c r="F108" s="8">
        <v>1365.4678362672266</v>
      </c>
      <c r="G108" s="18">
        <f t="shared" si="13"/>
        <v>71613.326140870966</v>
      </c>
    </row>
    <row r="109" spans="1:7" s="49" customFormat="1" ht="21" customHeight="1">
      <c r="A109" s="7">
        <f t="shared" si="14"/>
        <v>89</v>
      </c>
      <c r="B109" s="15" t="s">
        <v>145</v>
      </c>
      <c r="C109" s="16" t="s">
        <v>146</v>
      </c>
      <c r="D109" s="7" t="s">
        <v>25</v>
      </c>
      <c r="E109" s="17">
        <v>349.64</v>
      </c>
      <c r="F109" s="8">
        <v>217.28050184447932</v>
      </c>
      <c r="G109" s="18">
        <f t="shared" si="13"/>
        <v>75969.954664903751</v>
      </c>
    </row>
    <row r="110" spans="1:7" s="9" customFormat="1" ht="21" customHeight="1">
      <c r="A110" s="29">
        <f>+A109+1</f>
        <v>90</v>
      </c>
      <c r="B110" s="30" t="s">
        <v>84</v>
      </c>
      <c r="C110" s="42" t="s">
        <v>147</v>
      </c>
      <c r="D110" s="29" t="s">
        <v>20</v>
      </c>
      <c r="E110" s="50">
        <v>0.65521399999999996</v>
      </c>
      <c r="F110" s="8">
        <v>84808.613128499332</v>
      </c>
      <c r="G110" s="18">
        <f t="shared" si="13"/>
        <v>55567.79064237656</v>
      </c>
    </row>
    <row r="111" spans="1:7" s="49" customFormat="1" ht="21" customHeight="1">
      <c r="A111" s="7">
        <f>+A110+1</f>
        <v>91</v>
      </c>
      <c r="B111" s="15" t="s">
        <v>53</v>
      </c>
      <c r="C111" s="20" t="s">
        <v>86</v>
      </c>
      <c r="D111" s="7" t="s">
        <v>12</v>
      </c>
      <c r="E111" s="17">
        <v>385.41999999999996</v>
      </c>
      <c r="F111" s="8">
        <v>727.22510011732174</v>
      </c>
      <c r="G111" s="18">
        <f>+F111*E111</f>
        <v>280287.09808721812</v>
      </c>
    </row>
    <row r="112" spans="1:7" s="49" customFormat="1" ht="21" customHeight="1">
      <c r="A112" s="7">
        <f>+A111+1</f>
        <v>92</v>
      </c>
      <c r="B112" s="15" t="s">
        <v>53</v>
      </c>
      <c r="C112" s="20" t="s">
        <v>148</v>
      </c>
      <c r="D112" s="7" t="s">
        <v>55</v>
      </c>
      <c r="E112" s="77">
        <v>1190</v>
      </c>
      <c r="F112" s="8">
        <v>1309.0051802111793</v>
      </c>
      <c r="G112" s="18">
        <f>+F112*E112</f>
        <v>1557716.1644513034</v>
      </c>
    </row>
    <row r="113" spans="1:7" s="49" customFormat="1" ht="21" customHeight="1">
      <c r="A113" s="7">
        <f>+A112+1</f>
        <v>93</v>
      </c>
      <c r="B113" s="15" t="s">
        <v>149</v>
      </c>
      <c r="C113" s="20" t="s">
        <v>150</v>
      </c>
      <c r="D113" s="7" t="s">
        <v>12</v>
      </c>
      <c r="E113" s="17">
        <v>168.95</v>
      </c>
      <c r="F113" s="8">
        <v>3297.3492033920247</v>
      </c>
      <c r="G113" s="18">
        <f>+F113*E113</f>
        <v>557087.1479130825</v>
      </c>
    </row>
    <row r="114" spans="1:7" s="19" customFormat="1" ht="21" customHeight="1" thickBot="1">
      <c r="A114" s="7">
        <f>+A113+1</f>
        <v>94</v>
      </c>
      <c r="B114" s="15" t="s">
        <v>87</v>
      </c>
      <c r="C114" s="16" t="s">
        <v>151</v>
      </c>
      <c r="D114" s="7" t="s">
        <v>25</v>
      </c>
      <c r="E114" s="78">
        <v>46.25</v>
      </c>
      <c r="F114" s="8">
        <v>1626.9418745474363</v>
      </c>
      <c r="G114" s="18">
        <f>+F114*E114</f>
        <v>75246.061697818935</v>
      </c>
    </row>
    <row r="115" spans="1:7" ht="21" customHeight="1" thickBot="1">
      <c r="A115" s="35"/>
      <c r="B115" s="36"/>
      <c r="C115" s="44" t="s">
        <v>34</v>
      </c>
      <c r="D115" s="35"/>
      <c r="E115" s="39"/>
      <c r="F115" s="39"/>
      <c r="G115" s="40">
        <f>SUM(G101:G114)</f>
        <v>3626132.8392202621</v>
      </c>
    </row>
    <row r="116" spans="1:7" s="9" customFormat="1" ht="21" customHeight="1" thickBot="1">
      <c r="A116" s="24"/>
      <c r="B116" s="79"/>
      <c r="C116" s="80" t="s">
        <v>34</v>
      </c>
      <c r="D116" s="27"/>
      <c r="E116" s="24"/>
      <c r="F116" s="24"/>
      <c r="G116" s="40">
        <f>+G18+G31+G38+G65+G75+G99+G115</f>
        <v>31322516.402763169</v>
      </c>
    </row>
    <row r="117" spans="1:7" s="9" customFormat="1" ht="21" customHeight="1">
      <c r="A117" s="10"/>
      <c r="B117" s="10"/>
      <c r="C117" s="16" t="s">
        <v>152</v>
      </c>
      <c r="D117" s="81">
        <v>0.11</v>
      </c>
      <c r="E117" s="7"/>
      <c r="F117" s="82"/>
      <c r="G117" s="83">
        <f>+G116*11%</f>
        <v>3445476.8043039488</v>
      </c>
    </row>
    <row r="118" spans="1:7" s="9" customFormat="1" ht="21" customHeight="1">
      <c r="A118" s="10"/>
      <c r="B118" s="10"/>
      <c r="C118" s="74" t="s">
        <v>34</v>
      </c>
      <c r="D118" s="7"/>
      <c r="E118" s="7"/>
      <c r="F118" s="82"/>
      <c r="G118" s="84">
        <f>+G117+G116</f>
        <v>34767993.207067117</v>
      </c>
    </row>
    <row r="119" spans="1:7" s="9" customFormat="1" ht="21" customHeight="1">
      <c r="A119" s="10"/>
      <c r="B119" s="10"/>
      <c r="C119" s="20" t="s">
        <v>153</v>
      </c>
      <c r="D119" s="81">
        <v>0.2</v>
      </c>
      <c r="E119" s="7"/>
      <c r="F119" s="82"/>
      <c r="G119" s="83">
        <f>+G118*20%</f>
        <v>6953598.6414134242</v>
      </c>
    </row>
    <row r="120" spans="1:7" s="9" customFormat="1" ht="21" customHeight="1">
      <c r="A120" s="10"/>
      <c r="B120" s="10"/>
      <c r="C120" s="85" t="s">
        <v>34</v>
      </c>
      <c r="D120" s="7"/>
      <c r="E120" s="7"/>
      <c r="F120" s="82"/>
      <c r="G120" s="84">
        <f>+G118+G119</f>
        <v>41721591.848480538</v>
      </c>
    </row>
    <row r="121" spans="1:7">
      <c r="G121" s="6"/>
    </row>
    <row r="122" spans="1:7">
      <c r="C122" s="87" t="s">
        <v>154</v>
      </c>
      <c r="D122" s="88" t="s">
        <v>155</v>
      </c>
      <c r="E122" s="88"/>
      <c r="G122" s="6"/>
    </row>
  </sheetData>
  <mergeCells count="4">
    <mergeCell ref="A1:G1"/>
    <mergeCell ref="A2:G2"/>
    <mergeCell ref="A3:E3"/>
    <mergeCell ref="D122:E122"/>
  </mergeCells>
  <pageMargins left="0.7" right="0.1" top="0.1" bottom="0.1" header="0.31496062992126" footer="0.31496062992126"/>
  <pageSetup paperSize="9" scale="70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Ծավ.-նախ.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2026-01-24T09:25:55Z</dcterms:created>
  <dcterms:modified xsi:type="dcterms:W3CDTF">2026-01-24T09:27:13Z</dcterms:modified>
</cp:coreProperties>
</file>